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2540" tabRatio="989" firstSheet="6" activeTab="10"/>
  </bookViews>
  <sheets>
    <sheet name="封面" sheetId="10" r:id="rId1"/>
    <sheet name="目录" sheetId="12" r:id="rId2"/>
    <sheet name="省级部门（单位）整体支出绩效自评表" sheetId="4" r:id="rId3"/>
    <sheet name="部门预算项目支出绩效自评结果汇总表" sheetId="5" r:id="rId4"/>
    <sheet name="省级部门预算项目支出绩效自评表（成品油税费改革用于养护工程）" sheetId="2" r:id="rId5"/>
    <sheet name="省级部门预算项目支出绩效自评表（日常养护维修）" sheetId="14" r:id="rId6"/>
    <sheet name="省级部门预算项目支出绩效自评表（政府收费公路养护、修缮及其他)" sheetId="15" r:id="rId7"/>
    <sheet name="省级部门预算项目支出绩效自评表（一般债券项目)" sheetId="16" r:id="rId8"/>
    <sheet name="省级部门预算项目支出绩效自评表（车购税)" sheetId="17" r:id="rId9"/>
    <sheet name="省级部门预算项目支出绩效自评表（非税收入返还)" sheetId="18" r:id="rId10"/>
    <sheet name="省级部门预算项目支出绩效自评表（路产赔补偿费返还)" sheetId="19" r:id="rId11"/>
  </sheets>
  <calcPr calcId="125725"/>
</workbook>
</file>

<file path=xl/calcChain.xml><?xml version="1.0" encoding="utf-8"?>
<calcChain xmlns="http://schemas.openxmlformats.org/spreadsheetml/2006/main">
  <c r="E11" i="5"/>
  <c r="F11"/>
  <c r="F7" i="19"/>
  <c r="F8"/>
  <c r="P11" i="14" l="1"/>
  <c r="F6" i="5" l="1"/>
  <c r="F5"/>
  <c r="D6" l="1"/>
  <c r="E6" i="2" l="1"/>
  <c r="G14" i="16"/>
  <c r="E12" i="5" l="1"/>
  <c r="G12"/>
  <c r="H12"/>
  <c r="F12"/>
  <c r="D5" l="1"/>
  <c r="H6" i="17" l="1"/>
  <c r="E6"/>
  <c r="N6" i="15"/>
  <c r="E6"/>
  <c r="D11" i="5"/>
  <c r="D10"/>
  <c r="D9"/>
  <c r="D8"/>
  <c r="D7"/>
  <c r="E4" i="4"/>
  <c r="D4"/>
  <c r="C4"/>
  <c r="D12" i="5" l="1"/>
  <c r="E6" i="19"/>
  <c r="H6" i="16" l="1"/>
  <c r="F6"/>
  <c r="E6" l="1"/>
</calcChain>
</file>

<file path=xl/sharedStrings.xml><?xml version="1.0" encoding="utf-8"?>
<sst xmlns="http://schemas.openxmlformats.org/spreadsheetml/2006/main" count="697" uniqueCount="317">
  <si>
    <t>附件1</t>
  </si>
  <si>
    <r>
      <rPr>
        <b/>
        <sz val="36"/>
        <color theme="1"/>
        <rFont val="宋体"/>
        <family val="3"/>
        <charset val="134"/>
        <scheme val="minor"/>
      </rPr>
      <t>2021年度省级预算执行情况绩效自评报表</t>
    </r>
    <r>
      <rPr>
        <b/>
        <sz val="28"/>
        <color theme="1"/>
        <rFont val="宋体"/>
        <family val="3"/>
        <charset val="134"/>
        <scheme val="minor"/>
      </rPr>
      <t xml:space="preserve">
</t>
    </r>
  </si>
  <si>
    <t>2021年度省级预算执行情况绩效自评报表目录</t>
  </si>
  <si>
    <t>一、部门自评报告</t>
  </si>
  <si>
    <t>二、部门整体支出自评表</t>
  </si>
  <si>
    <t>三、部门预算项目支出绩效自评结果汇总表</t>
  </si>
  <si>
    <t>部门（单位）名称</t>
  </si>
  <si>
    <t>部门（单位）整体支出
（万元）</t>
  </si>
  <si>
    <t>年初预算数</t>
  </si>
  <si>
    <t>全年预算数（A）</t>
  </si>
  <si>
    <t>实际支出数（B）</t>
  </si>
  <si>
    <t>执行率（B/A）</t>
  </si>
  <si>
    <t>分值</t>
  </si>
  <si>
    <t>得分</t>
  </si>
  <si>
    <t xml:space="preserve">  全年支出</t>
  </si>
  <si>
    <t xml:space="preserve">    其中：基本支出</t>
  </si>
  <si>
    <t>—</t>
  </si>
  <si>
    <t xml:space="preserve">          项目支出</t>
  </si>
  <si>
    <t>年度总体绩效目标完成情况</t>
  </si>
  <si>
    <t>预期目标</t>
  </si>
  <si>
    <t>目标实际完成情况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</si>
  <si>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</si>
  <si>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</si>
  <si>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</si>
  <si>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</si>
  <si>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</si>
  <si>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</si>
  <si>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</si>
  <si>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部门管理</t>
  </si>
  <si>
    <t>资金投入</t>
  </si>
  <si>
    <t>基本支出预算执行率</t>
  </si>
  <si>
    <t>项目支出预算执行率</t>
  </si>
  <si>
    <t>“三公经费”控制率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</si>
  <si>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</si>
  <si>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</si>
  <si>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</si>
  <si>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</si>
  <si>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</si>
  <si>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</si>
  <si>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</si>
  <si>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重点工作管理</t>
  </si>
  <si>
    <t>重点工作管理制度健全性</t>
  </si>
  <si>
    <t>履职效果</t>
  </si>
  <si>
    <t>部门履职目标</t>
  </si>
  <si>
    <t>部门效果目标</t>
  </si>
  <si>
    <t>经济效益指标</t>
  </si>
  <si>
    <t>社会效益指标</t>
  </si>
  <si>
    <t>生态效益指标</t>
  </si>
  <si>
    <t>社会影响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</si>
  <si>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</si>
  <si>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</si>
  <si>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</si>
  <si>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</si>
  <si>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</si>
  <si>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</si>
  <si>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</si>
  <si>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</si>
  <si>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</si>
  <si>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</si>
  <si>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</si>
  <si>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服务对象满意度</t>
  </si>
  <si>
    <t>服务对象1的满意度</t>
  </si>
  <si>
    <t>合    计</t>
  </si>
  <si>
    <t>其他需要说明的问题：请在此处简要说明中央和省委巡视、各级审计和财政监督中发现的问题及其所涉及的金额，如没有填无。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</si>
  <si>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</si>
  <si>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</si>
  <si>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t>2021年度省级部门预算支出项目绩效自评结果汇总表</t>
  </si>
  <si>
    <t>序号</t>
  </si>
  <si>
    <t>项目名称</t>
  </si>
  <si>
    <t>主管部门</t>
  </si>
  <si>
    <t>项目资金（万元）</t>
  </si>
  <si>
    <t>自评得分</t>
  </si>
  <si>
    <t>备注</t>
  </si>
  <si>
    <t>全年执行数（B）</t>
  </si>
  <si>
    <t>执行率
（B/A）</t>
  </si>
  <si>
    <t>小计</t>
  </si>
  <si>
    <t>当年财政拨款</t>
  </si>
  <si>
    <t>上年结转资金</t>
  </si>
  <si>
    <t xml:space="preserve">  其他资金</t>
  </si>
  <si>
    <t>燃油税项目支出</t>
  </si>
  <si>
    <t>成品油税费改革用于养护维修项目（日常养护维修）</t>
  </si>
  <si>
    <t>燃油税养护人员经费</t>
  </si>
  <si>
    <t>政府收费公路养护、修缮及其他支出经费</t>
  </si>
  <si>
    <t>通行费项目支出</t>
  </si>
  <si>
    <t>一般债券项目</t>
  </si>
  <si>
    <t>车购税项目</t>
  </si>
  <si>
    <t>非税收入返还项目</t>
  </si>
  <si>
    <t>路产赔补偿费返还项目</t>
  </si>
  <si>
    <t>合计</t>
  </si>
  <si>
    <t>注：该项目对应的预算为燃油税项目支出全部内容（不含下达在项目支出中的养护人员经费），执行数和决算一致</t>
  </si>
  <si>
    <t>甘肃省交通运输厅</t>
  </si>
  <si>
    <t>实施单位</t>
  </si>
  <si>
    <t>全年预算数</t>
  </si>
  <si>
    <t>全年执行数</t>
  </si>
  <si>
    <t>执行率</t>
  </si>
  <si>
    <t>年度资金总额</t>
  </si>
  <si>
    <t>其中：当年财政拨款</t>
  </si>
  <si>
    <t xml:space="preserve">      上年结转资金</t>
  </si>
  <si>
    <t>年度总体目标</t>
  </si>
  <si>
    <t>实际完成情况</t>
  </si>
  <si>
    <t>绩效指标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</si>
  <si>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</si>
  <si>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</si>
  <si>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</si>
  <si>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</si>
  <si>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</si>
  <si>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</si>
  <si>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</si>
  <si>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满意度指标</t>
  </si>
  <si>
    <t>服务对象满意度指标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</si>
  <si>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</si>
  <si>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</si>
  <si>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</si>
  <si>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</si>
  <si>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</si>
  <si>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</si>
  <si>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注：该项目对应的预算为燃油税养护人员经费，执行数和决算一致</t>
  </si>
  <si>
    <t>注：该项目对应的预算为通行费项目支出全部内容，执行数和决算一致</t>
  </si>
  <si>
    <t>注：该项目对应的预算为一般债券下达项目支出全部内容，执行数和决算一致</t>
  </si>
  <si>
    <t>注：该项目对应的预算为车购税下达项目支出全部内容，执行数和决算一致</t>
  </si>
  <si>
    <t>注：该项目对应的预算为非税收入返还下达项目支出全部内容，执行数和决算一致</t>
  </si>
  <si>
    <t>注：该项目对应的预算为路产赔补偿费下达项目支出全部内容，执行数和决算一致</t>
  </si>
  <si>
    <t>进一步改善职工办公、生活条件，增强职工归属感。</t>
    <phoneticPr fontId="24" type="noConversion"/>
  </si>
  <si>
    <t>项目正在审批中，预算未执行。</t>
    <phoneticPr fontId="24" type="noConversion"/>
  </si>
  <si>
    <r>
      <t>2021年</t>
    </r>
    <r>
      <rPr>
        <b/>
        <u/>
        <sz val="20"/>
        <color theme="1"/>
        <rFont val="宋体"/>
        <family val="3"/>
        <charset val="134"/>
      </rPr>
      <t xml:space="preserve"> 武威公路事业发展中心</t>
    </r>
    <r>
      <rPr>
        <b/>
        <sz val="20"/>
        <color theme="1"/>
        <rFont val="宋体"/>
        <family val="3"/>
        <charset val="134"/>
      </rPr>
      <t>部门预算项目支出绩效自评表</t>
    </r>
    <phoneticPr fontId="24" type="noConversion"/>
  </si>
  <si>
    <t>合格</t>
    <phoneticPr fontId="24" type="noConversion"/>
  </si>
  <si>
    <t>按期完工</t>
    <phoneticPr fontId="24" type="noConversion"/>
  </si>
  <si>
    <t>及时处置</t>
    <phoneticPr fontId="24" type="noConversion"/>
  </si>
  <si>
    <t>按预算执行</t>
    <phoneticPr fontId="24" type="noConversion"/>
  </si>
  <si>
    <t>符合要求</t>
    <phoneticPr fontId="24" type="noConversion"/>
  </si>
  <si>
    <t>明显改善</t>
    <phoneticPr fontId="24" type="noConversion"/>
  </si>
  <si>
    <t>满意</t>
    <phoneticPr fontId="24" type="noConversion"/>
  </si>
  <si>
    <t>减少日常碎修来的资金流失，提高资金利用率</t>
    <phoneticPr fontId="24" type="noConversion"/>
  </si>
  <si>
    <t>详见预算批复</t>
    <phoneticPr fontId="24" type="noConversion"/>
  </si>
  <si>
    <t>美观</t>
    <phoneticPr fontId="24" type="noConversion"/>
  </si>
  <si>
    <t>按设计标准</t>
    <phoneticPr fontId="24" type="noConversion"/>
  </si>
  <si>
    <t>延长</t>
    <phoneticPr fontId="24" type="noConversion"/>
  </si>
  <si>
    <r>
      <t>2021年</t>
    </r>
    <r>
      <rPr>
        <b/>
        <u/>
        <sz val="20"/>
        <color theme="1"/>
        <rFont val="宋体"/>
        <family val="3"/>
        <charset val="134"/>
      </rPr>
      <t>武威公路事业发展中心</t>
    </r>
    <r>
      <rPr>
        <b/>
        <sz val="20"/>
        <color theme="1"/>
        <rFont val="宋体"/>
        <family val="3"/>
        <charset val="134"/>
      </rPr>
      <t>部门预算项目支出绩效自评表</t>
    </r>
    <phoneticPr fontId="24" type="noConversion"/>
  </si>
  <si>
    <t>按预算执行</t>
    <phoneticPr fontId="24" type="noConversion"/>
  </si>
  <si>
    <t>明显改善</t>
    <phoneticPr fontId="24" type="noConversion"/>
  </si>
  <si>
    <t>符合要求</t>
    <phoneticPr fontId="24" type="noConversion"/>
  </si>
  <si>
    <t>已建立</t>
    <phoneticPr fontId="24" type="noConversion"/>
  </si>
  <si>
    <t xml:space="preserve">健全 </t>
    <phoneticPr fontId="24" type="noConversion"/>
  </si>
  <si>
    <t>完善</t>
    <phoneticPr fontId="24" type="noConversion"/>
  </si>
  <si>
    <t>降低</t>
    <phoneticPr fontId="24" type="noConversion"/>
  </si>
  <si>
    <t>&gt;=90%</t>
    <phoneticPr fontId="24" type="noConversion"/>
  </si>
  <si>
    <t>及时</t>
    <phoneticPr fontId="24" type="noConversion"/>
  </si>
  <si>
    <t>100%</t>
    <phoneticPr fontId="24" type="noConversion"/>
  </si>
  <si>
    <t>&gt;=340人</t>
    <phoneticPr fontId="24" type="noConversion"/>
  </si>
  <si>
    <t>340人</t>
    <phoneticPr fontId="24" type="noConversion"/>
  </si>
  <si>
    <t>健全</t>
    <phoneticPr fontId="24" type="noConversion"/>
  </si>
  <si>
    <t>2021年度，我单位计划向路段人员发放基本工资及补助，保障路段养护维修工作的正常开展，为车辆的正常通行奠定坚实的基础</t>
    <phoneticPr fontId="24" type="noConversion"/>
  </si>
  <si>
    <t>2021年度，我单位计划开展以下工作：高速公路小修保养，高速公路大中修工程等，养护里程为334.20公里。质量合格，安全、文明、环保施工符合要求，资料核实齐全，资金及时支付。优良路率达到90%以上，优等路率达到90%以上工程的全部实施，可确保当年高速公路基本的日常运营和维护维修，保证高速公路运营处在健康发展的轨道。</t>
    <phoneticPr fontId="24" type="noConversion"/>
  </si>
  <si>
    <t>=100%</t>
    <phoneticPr fontId="24" type="noConversion"/>
  </si>
  <si>
    <t>&gt;=85%</t>
    <phoneticPr fontId="24" type="noConversion"/>
  </si>
  <si>
    <t>&gt;=90%</t>
    <phoneticPr fontId="24" type="noConversion"/>
  </si>
  <si>
    <t>&gt;=85%</t>
    <phoneticPr fontId="24" type="noConversion"/>
  </si>
  <si>
    <r>
      <t>2021年</t>
    </r>
    <r>
      <rPr>
        <b/>
        <u/>
        <sz val="20"/>
        <color rgb="FF000000"/>
        <rFont val="宋体"/>
        <family val="3"/>
        <charset val="134"/>
      </rPr>
      <t>甘肃省武威公路事业发展中心</t>
    </r>
    <r>
      <rPr>
        <b/>
        <sz val="20"/>
        <color rgb="FF000000"/>
        <rFont val="宋体"/>
        <family val="3"/>
        <charset val="134"/>
      </rPr>
      <t>部门（单位）整体支出绩效自评表</t>
    </r>
    <phoneticPr fontId="24" type="noConversion"/>
  </si>
  <si>
    <t>2021年度，我单位承担高速公路小修保养，高速公路大中修工程等工作任务，养护里程为334.20公里。工程质量，安全、文明、环保施工均符合要求，资料齐全，及时支付了资金。优良路率达到90%以上，优等路率达到90%以上工程的全部实施，确保了当年高速公路基本的日常运营和维护维修，保证高速公路运营处在健康发展的轨道。</t>
    <phoneticPr fontId="24" type="noConversion"/>
  </si>
  <si>
    <t>油路修补、防排水设施维修，路面预防性养护项目要严格按照规范要求来实施；油路修补表面平整、密实、接茬平顺、形状规则；防排水设施维修要注重维修质量，破损维修与原构造物要衔接紧密，浆砌密实无空洞，抹面平整、勾缝均匀、美观，砌体强度达到规范要求；预防性养护路面表面平整、无松散、油包，接缝平整、平顺；所有内业资料内容齐全、格式统一、归类合理、资料闭合；预算资金支付及时，专款专用。</t>
    <phoneticPr fontId="27" type="noConversion"/>
  </si>
  <si>
    <t>路面小修、预防性养护、防排水设施维修等均按规范要求全部完成，质量合格，内业资料完善、资金支付及时。</t>
    <phoneticPr fontId="24" type="noConversion"/>
  </si>
  <si>
    <t>及时</t>
    <phoneticPr fontId="24" type="noConversion"/>
  </si>
  <si>
    <t xml:space="preserve">及时 </t>
    <phoneticPr fontId="24" type="noConversion"/>
  </si>
  <si>
    <t>按预算执行</t>
    <phoneticPr fontId="24" type="noConversion"/>
  </si>
  <si>
    <t>提升</t>
    <phoneticPr fontId="24" type="noConversion"/>
  </si>
  <si>
    <t xml:space="preserve">健全 </t>
    <phoneticPr fontId="24" type="noConversion"/>
  </si>
  <si>
    <t>&gt;=85%</t>
    <phoneticPr fontId="24" type="noConversion"/>
  </si>
  <si>
    <t>公路巡查中发现的路损案件及时进行报告，跟踪处治进度，补充完善相关资料，对损坏的路产及时进行维修、更换。</t>
    <phoneticPr fontId="24" type="noConversion"/>
  </si>
  <si>
    <t>定期召开一路多方联系会议，对发现的路损案件进行了报案，维修更换损坏的路基、路面、交安设施。</t>
    <phoneticPr fontId="24" type="noConversion"/>
  </si>
  <si>
    <t>410公里</t>
    <phoneticPr fontId="24" type="noConversion"/>
  </si>
  <si>
    <t>部门协助率</t>
    <phoneticPr fontId="24" type="noConversion"/>
  </si>
  <si>
    <t>档案管理规范性</t>
    <phoneticPr fontId="24" type="noConversion"/>
  </si>
  <si>
    <t>路损修复率</t>
    <phoneticPr fontId="24" type="noConversion"/>
  </si>
  <si>
    <r>
      <t>＝1</t>
    </r>
    <r>
      <rPr>
        <sz val="9"/>
        <color theme="1"/>
        <rFont val="宋体"/>
        <family val="3"/>
        <charset val="134"/>
        <scheme val="minor"/>
      </rPr>
      <t>00%</t>
    </r>
    <phoneticPr fontId="24" type="noConversion"/>
  </si>
  <si>
    <t>规范</t>
    <phoneticPr fontId="24" type="noConversion"/>
  </si>
  <si>
    <t>规范</t>
    <phoneticPr fontId="24" type="noConversion"/>
  </si>
  <si>
    <t>≥95%</t>
    <phoneticPr fontId="24" type="noConversion"/>
  </si>
  <si>
    <t>≥80%</t>
    <phoneticPr fontId="24" type="noConversion"/>
  </si>
  <si>
    <t>服务对象满意度</t>
    <phoneticPr fontId="24" type="noConversion"/>
  </si>
  <si>
    <t>路损产生的道路安全隐患处置</t>
    <phoneticPr fontId="24" type="noConversion"/>
  </si>
  <si>
    <t>路损修复及时性</t>
    <phoneticPr fontId="24" type="noConversion"/>
  </si>
  <si>
    <t>100%</t>
  </si>
  <si>
    <t>100%</t>
    <phoneticPr fontId="24" type="noConversion"/>
  </si>
  <si>
    <t>=100%</t>
  </si>
  <si>
    <t>=100%</t>
    <phoneticPr fontId="24" type="noConversion"/>
  </si>
  <si>
    <t>按期保质保量完成12座危桥改造工程。</t>
    <phoneticPr fontId="24" type="noConversion"/>
  </si>
  <si>
    <t>按期保质保量完成12座危桥改造工程及普通公路抢修任务。</t>
    <phoneticPr fontId="24" type="noConversion"/>
  </si>
  <si>
    <t>12座</t>
    <phoneticPr fontId="24" type="noConversion"/>
  </si>
  <si>
    <t>完成及时性</t>
    <phoneticPr fontId="24" type="noConversion"/>
  </si>
  <si>
    <t>&gt;=90%</t>
    <phoneticPr fontId="24" type="noConversion"/>
  </si>
  <si>
    <t>健全</t>
  </si>
  <si>
    <t>健全</t>
    <phoneticPr fontId="24" type="noConversion"/>
  </si>
  <si>
    <t>完备</t>
    <phoneticPr fontId="24" type="noConversion"/>
  </si>
  <si>
    <t>按预算执行</t>
    <phoneticPr fontId="24" type="noConversion"/>
  </si>
  <si>
    <t>预算下达较晚,下年继续使用。</t>
    <phoneticPr fontId="24" type="noConversion"/>
  </si>
  <si>
    <t>项目未获得批复,下年继续使用。</t>
    <phoneticPr fontId="24" type="noConversion"/>
  </si>
  <si>
    <t>预算下达晚，下年继续使用。</t>
    <phoneticPr fontId="24" type="noConversion"/>
  </si>
  <si>
    <t>提升公路养护治理能力，保持公路及其沿线设施良好的技术状况，更好地为公众安全便捷出行提供服务。</t>
    <phoneticPr fontId="24" type="noConversion"/>
  </si>
  <si>
    <t>&gt;=85%</t>
    <phoneticPr fontId="24" type="noConversion"/>
  </si>
  <si>
    <t>提升</t>
    <phoneticPr fontId="24" type="noConversion"/>
  </si>
  <si>
    <t>&gt;=80%</t>
    <phoneticPr fontId="24" type="noConversion"/>
  </si>
  <si>
    <t>10</t>
  </si>
  <si>
    <t>目标1：2021年度，我单位计划向路段人员发放基本工资及补助，保障路段养护维修工作的正常开展，为车辆的正常通行奠定坚实的基础</t>
    <phoneticPr fontId="24" type="noConversion"/>
  </si>
  <si>
    <t>2021年度，我单位路段人员准确及时发放基本工资及补助，保障路段养护维修工作的正常开展，为车辆的正常通行奠定坚实的基础。</t>
    <phoneticPr fontId="24" type="noConversion"/>
  </si>
  <si>
    <t>目标1完成情况：2021年度，我单位路段人员准确及时发放基本工资及补助，保障路段养护维修工作的正常开展，为车辆的正常通行奠定坚实的基础。</t>
    <phoneticPr fontId="24" type="noConversion"/>
  </si>
  <si>
    <t>目标2：结合工作的时效性按月合理安排支出进度，提高预算执行效率，切实提高资金使用的安全性、规范性和有效性。预算资金支付及时，专款专用，资金支付率100%。</t>
    <phoneticPr fontId="24" type="noConversion"/>
  </si>
  <si>
    <t>目标3完成情况：路面整洁平整，行车舒适；标志标线齐全规范，沿线设施完善。桥隧涵外观整洁，桥面铺装坚实平整、横坡适度，桥头涵顶顺适不跳车，排水系统、伸缩缝、支座、护墙、栏杆、标志等设施齐全良好，基础无冲刷、掏空，结构无损坏。保持隧道外观整洁，隧道内路面平整，衬砌完整无明显开裂和剥落，标志标线清晰醒目，排水系统良好，结构物良好。 交安设施清洁完整，功能正常，路面标线完整、齐全，规范。交通标志清晰规范，信息准确。</t>
    <phoneticPr fontId="24" type="noConversion"/>
  </si>
  <si>
    <t>完备</t>
    <phoneticPr fontId="24" type="noConversion"/>
  </si>
  <si>
    <t>规律</t>
    <phoneticPr fontId="24" type="noConversion"/>
  </si>
  <si>
    <r>
      <t>2021年</t>
    </r>
    <r>
      <rPr>
        <b/>
        <u/>
        <sz val="20"/>
        <color theme="1"/>
        <rFont val="宋体"/>
        <family val="3"/>
        <charset val="134"/>
      </rPr>
      <t>甘肃省武威公路发展中心</t>
    </r>
    <r>
      <rPr>
        <b/>
        <sz val="20"/>
        <color theme="1"/>
        <rFont val="宋体"/>
        <family val="3"/>
        <charset val="134"/>
      </rPr>
      <t>部门预算项目支出绩效自评表</t>
    </r>
    <phoneticPr fontId="24" type="noConversion"/>
  </si>
  <si>
    <t>2021年甘肃省武威公路发展中心部门预算项目支出绩效自评表</t>
    <phoneticPr fontId="24" type="noConversion"/>
  </si>
  <si>
    <t>成品油税费改革用于养护工程项目</t>
    <phoneticPr fontId="24" type="noConversion"/>
  </si>
  <si>
    <t>成品油税费改革用于养护工程项目经费</t>
    <phoneticPr fontId="24" type="noConversion"/>
  </si>
  <si>
    <t>成品油税费改革用于养护维修工程（日常养护维修）</t>
    <phoneticPr fontId="24" type="noConversion"/>
  </si>
  <si>
    <t xml:space="preserve">  1.成品油税费改革用于养护工程项目绩效自评表</t>
    <phoneticPr fontId="24" type="noConversion"/>
  </si>
  <si>
    <t>政府收费公路养护、修缮及其他支出</t>
    <phoneticPr fontId="24" type="noConversion"/>
  </si>
  <si>
    <t xml:space="preserve">  3.政府收费公路养护、修缮及其他支出项目绩效自评表</t>
    <phoneticPr fontId="24" type="noConversion"/>
  </si>
  <si>
    <t xml:space="preserve">  2.成品油税费改革用于养护维修工程（日常养护维修）项目绩效自评表</t>
    <phoneticPr fontId="24" type="noConversion"/>
  </si>
  <si>
    <t>一般债券项目</t>
    <phoneticPr fontId="24" type="noConversion"/>
  </si>
  <si>
    <t xml:space="preserve">  4.一般债券项目绩效自评表</t>
    <phoneticPr fontId="24" type="noConversion"/>
  </si>
  <si>
    <t>车购税项目</t>
    <phoneticPr fontId="24" type="noConversion"/>
  </si>
  <si>
    <t xml:space="preserve">  5.车购税项目绩效自评表</t>
    <phoneticPr fontId="24" type="noConversion"/>
  </si>
  <si>
    <t>非税收入返还</t>
    <phoneticPr fontId="24" type="noConversion"/>
  </si>
  <si>
    <t xml:space="preserve">  6.非税收入返还绩效自评表</t>
    <phoneticPr fontId="24" type="noConversion"/>
  </si>
  <si>
    <t>路产赔补偿费返还</t>
    <phoneticPr fontId="24" type="noConversion"/>
  </si>
  <si>
    <t xml:space="preserve">  7.路产赔补偿费返还</t>
    <phoneticPr fontId="24" type="noConversion"/>
  </si>
  <si>
    <t xml:space="preserve">                                 编报部门（单位公章）：甘肃省武威公路事业发展中心</t>
    <phoneticPr fontId="24" type="noConversion"/>
  </si>
  <si>
    <t xml:space="preserve">                                 联系人及电话：   陆仁德      0935-6180872    </t>
    <phoneticPr fontId="24" type="noConversion"/>
  </si>
  <si>
    <t>甘肃省公路事业发展中心</t>
    <phoneticPr fontId="24" type="noConversion"/>
  </si>
  <si>
    <t>目标3：保持路面整洁平整，行车舒适；标志标线齐全规范，沿线设施完善。桥隧涵外观整洁，桥面铺装坚实平整、横坡适度，桥头涵顶顺适不跳车，排水系统、伸缩缝、支座、护墙、栏杆、标志等设施齐全良好，基础无冲刷、掏空，结构无损坏。保持隧道外观整洁，隧道内路面平整，衬砌完整无明显开裂和剥落，标志标线清晰醒目，排水系统良好，结构物良好。 交安设施清洁完整，功能正常，路面标线完整、齐全，规范。交通标志清晰规范，信息准确。</t>
    <phoneticPr fontId="24" type="noConversion"/>
  </si>
  <si>
    <t>＝100%</t>
    <phoneticPr fontId="24" type="noConversion"/>
  </si>
  <si>
    <t>1条</t>
    <phoneticPr fontId="24" type="noConversion"/>
  </si>
  <si>
    <t>&gt;=96%</t>
    <phoneticPr fontId="24" type="noConversion"/>
  </si>
  <si>
    <t>&lt;=100%</t>
    <phoneticPr fontId="24" type="noConversion"/>
  </si>
  <si>
    <t>资金支出合性</t>
    <phoneticPr fontId="24" type="noConversion"/>
  </si>
  <si>
    <t>合理</t>
    <phoneticPr fontId="24" type="noConversion"/>
  </si>
  <si>
    <t>健全</t>
    <phoneticPr fontId="24" type="noConversion"/>
  </si>
  <si>
    <t>规范</t>
    <phoneticPr fontId="24" type="noConversion"/>
  </si>
  <si>
    <t>规范</t>
    <phoneticPr fontId="24" type="noConversion"/>
  </si>
  <si>
    <t>健全</t>
    <phoneticPr fontId="24" type="noConversion"/>
  </si>
  <si>
    <t>普通干线养护里程</t>
    <phoneticPr fontId="24" type="noConversion"/>
  </si>
  <si>
    <t>养护质量</t>
    <phoneticPr fontId="24" type="noConversion"/>
  </si>
  <si>
    <t>合格</t>
    <phoneticPr fontId="24" type="noConversion"/>
  </si>
  <si>
    <t>养护工作完成及时性</t>
    <phoneticPr fontId="24" type="noConversion"/>
  </si>
  <si>
    <t>项目成本控制</t>
    <phoneticPr fontId="24" type="noConversion"/>
  </si>
  <si>
    <t>有效控制</t>
    <phoneticPr fontId="24" type="noConversion"/>
  </si>
  <si>
    <t>公路服务水平</t>
    <phoneticPr fontId="24" type="noConversion"/>
  </si>
  <si>
    <t>提升</t>
    <phoneticPr fontId="24" type="noConversion"/>
  </si>
  <si>
    <t>公路养护实施效果</t>
    <phoneticPr fontId="24" type="noConversion"/>
  </si>
  <si>
    <t>良好</t>
    <phoneticPr fontId="24" type="noConversion"/>
  </si>
  <si>
    <t>交通出行条件</t>
    <phoneticPr fontId="24" type="noConversion"/>
  </si>
  <si>
    <t>有效改善</t>
    <phoneticPr fontId="24" type="noConversion"/>
  </si>
  <si>
    <t>&gt;=85%</t>
    <phoneticPr fontId="24" type="noConversion"/>
  </si>
  <si>
    <t>&lt;100%</t>
    <phoneticPr fontId="24" type="noConversion"/>
  </si>
  <si>
    <t>符合环境要求</t>
    <phoneticPr fontId="24" type="noConversion"/>
  </si>
  <si>
    <t>受益群众满意度</t>
    <phoneticPr fontId="24" type="noConversion"/>
  </si>
  <si>
    <t>目标2完成情况：结合工作的时效性按月合理安排支出进度，提高预算执行效率，切实提高资金使用的安全性、规范性和有效性。完成了12座危桥改造等6个项目,预算资金支付及时，做到了专款专用。</t>
    <phoneticPr fontId="24" type="noConversion"/>
  </si>
  <si>
    <t>有结余平安甘肃奖未执行。</t>
    <phoneticPr fontId="24" type="noConversion"/>
  </si>
  <si>
    <t>-</t>
    <phoneticPr fontId="24" type="noConversion"/>
  </si>
  <si>
    <t>道路养护验收合格率</t>
    <phoneticPr fontId="24" type="noConversion"/>
  </si>
  <si>
    <t>道路养护及时性</t>
    <phoneticPr fontId="24" type="noConversion"/>
  </si>
  <si>
    <t>及时</t>
    <phoneticPr fontId="24" type="noConversion"/>
  </si>
  <si>
    <t>效益指标</t>
    <phoneticPr fontId="24" type="noConversion"/>
  </si>
  <si>
    <t>道路运行通畅率</t>
    <phoneticPr fontId="24" type="noConversion"/>
  </si>
  <si>
    <t>长效管理机制健全性</t>
    <phoneticPr fontId="24" type="noConversion"/>
  </si>
  <si>
    <t>工资发放准确率</t>
    <phoneticPr fontId="24" type="noConversion"/>
  </si>
  <si>
    <t>工资发放及时性</t>
    <phoneticPr fontId="24" type="noConversion"/>
  </si>
  <si>
    <t>公路路面完好率</t>
    <phoneticPr fontId="24" type="noConversion"/>
  </si>
  <si>
    <t>公路道路安全事故发生率</t>
    <phoneticPr fontId="24" type="noConversion"/>
  </si>
  <si>
    <t>档案管理机制完善性</t>
    <phoneticPr fontId="24" type="noConversion"/>
  </si>
  <si>
    <t>发放公路维修养护人员工资及补助</t>
    <phoneticPr fontId="24" type="noConversion"/>
  </si>
  <si>
    <t>高速公路小修保养,大中修工程养护里程</t>
    <phoneticPr fontId="24" type="noConversion"/>
  </si>
  <si>
    <t>高速公路养护工程验收合率</t>
    <phoneticPr fontId="24" type="noConversion"/>
  </si>
  <si>
    <t>高速公路养护及时</t>
    <phoneticPr fontId="24" type="noConversion"/>
  </si>
  <si>
    <t>效益指标</t>
    <phoneticPr fontId="24" type="noConversion"/>
  </si>
  <si>
    <t xml:space="preserve">养护里程 </t>
    <phoneticPr fontId="24" type="noConversion"/>
  </si>
  <si>
    <t>验收合格率</t>
    <phoneticPr fontId="24" type="noConversion"/>
  </si>
  <si>
    <t>处治及时性</t>
    <phoneticPr fontId="24" type="noConversion"/>
  </si>
  <si>
    <t>预算执行情况</t>
    <phoneticPr fontId="24" type="noConversion"/>
  </si>
  <si>
    <t>危桥改造工程12座</t>
    <phoneticPr fontId="24" type="noConversion"/>
  </si>
  <si>
    <t>公路抢修保通条数</t>
    <phoneticPr fontId="24" type="noConversion"/>
  </si>
  <si>
    <t>工程完成率</t>
    <phoneticPr fontId="24" type="noConversion"/>
  </si>
  <si>
    <t>工程合格率</t>
    <phoneticPr fontId="24" type="noConversion"/>
  </si>
  <si>
    <t>效益指标</t>
    <phoneticPr fontId="24" type="noConversion"/>
  </si>
  <si>
    <t>基本公共服务水平</t>
    <phoneticPr fontId="24" type="noConversion"/>
  </si>
  <si>
    <t>公路安全通行水平</t>
    <phoneticPr fontId="24" type="noConversion"/>
  </si>
  <si>
    <t>计划工程量</t>
    <phoneticPr fontId="24" type="noConversion"/>
  </si>
  <si>
    <t>外观质量</t>
    <phoneticPr fontId="24" type="noConversion"/>
  </si>
  <si>
    <t>实体质量</t>
    <phoneticPr fontId="24" type="noConversion"/>
  </si>
  <si>
    <t>工程进度</t>
    <phoneticPr fontId="24" type="noConversion"/>
  </si>
  <si>
    <t>突发事件处置的及时性</t>
    <phoneticPr fontId="24" type="noConversion"/>
  </si>
  <si>
    <t>项目成本归集</t>
    <phoneticPr fontId="24" type="noConversion"/>
  </si>
  <si>
    <t>集中整修</t>
    <phoneticPr fontId="24" type="noConversion"/>
  </si>
  <si>
    <t>延长使用寿命</t>
    <phoneticPr fontId="24" type="noConversion"/>
  </si>
  <si>
    <t xml:space="preserve">保障养护里程 </t>
    <phoneticPr fontId="24" type="noConversion"/>
  </si>
  <si>
    <t>完成合格率</t>
    <phoneticPr fontId="24" type="noConversion"/>
  </si>
  <si>
    <t>改善路域环境</t>
    <phoneticPr fontId="24" type="noConversion"/>
  </si>
  <si>
    <t>高速公路优良率</t>
    <phoneticPr fontId="24" type="noConversion"/>
  </si>
  <si>
    <t>高速公路优等率</t>
    <phoneticPr fontId="24" type="noConversion"/>
  </si>
  <si>
    <t>维修养护人员满意度</t>
    <phoneticPr fontId="24" type="noConversion"/>
  </si>
  <si>
    <t xml:space="preserve">长效管理机制健全 </t>
    <phoneticPr fontId="24" type="noConversion"/>
  </si>
  <si>
    <t>档案管理机制健全性</t>
    <phoneticPr fontId="24" type="noConversion"/>
  </si>
  <si>
    <t>信息共享机制完备性</t>
    <phoneticPr fontId="24" type="noConversion"/>
  </si>
  <si>
    <t>提供舒适的办公环境</t>
    <phoneticPr fontId="24" type="noConversion"/>
  </si>
  <si>
    <t>职工满意度</t>
    <phoneticPr fontId="24" type="noConversion"/>
  </si>
  <si>
    <t>—</t>
    <phoneticPr fontId="24" type="noConversion"/>
  </si>
  <si>
    <t>车购税账</t>
    <phoneticPr fontId="24" type="noConversion"/>
  </si>
  <si>
    <t>燃油税账非税返还项目</t>
    <phoneticPr fontId="24" type="noConversion"/>
  </si>
  <si>
    <t>燃油税账非税路赔项目</t>
    <phoneticPr fontId="24" type="noConversion"/>
  </si>
  <si>
    <t>燃油税账一般债券项目支出</t>
    <phoneticPr fontId="24" type="noConversion"/>
  </si>
  <si>
    <t>737.485公里</t>
    <phoneticPr fontId="24" type="noConversion"/>
  </si>
  <si>
    <t>&gt;=319.411公里</t>
    <phoneticPr fontId="24" type="noConversion"/>
  </si>
  <si>
    <t>319.411公里</t>
    <phoneticPr fontId="24" type="noConversion"/>
  </si>
  <si>
    <t>养护里程</t>
    <phoneticPr fontId="24" type="noConversion"/>
  </si>
  <si>
    <t>1056.896公里</t>
    <phoneticPr fontId="24" type="noConversion"/>
  </si>
  <si>
    <t>甘肃省武威公路事业发展中心</t>
    <phoneticPr fontId="24" type="noConversion"/>
  </si>
  <si>
    <t xml:space="preserve">                                 编报日期：2022年2月22日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</si>
</sst>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#,##0.00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36"/>
      <color theme="1"/>
      <name val="宋体"/>
      <family val="3"/>
      <charset val="134"/>
      <scheme val="minor"/>
    </font>
    <font>
      <sz val="2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</font>
    <font>
      <b/>
      <u/>
      <sz val="20"/>
      <color rgb="FF000000"/>
      <name val="宋体"/>
      <family val="3"/>
      <charset val="134"/>
    </font>
    <font>
      <b/>
      <sz val="2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b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0" fillId="0" borderId="0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16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8" fillId="0" borderId="1" xfId="0" applyFont="1" applyBorder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9" fontId="13" fillId="0" borderId="1" xfId="1" applyFont="1" applyFill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29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0" fontId="1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8" sqref="A8"/>
    </sheetView>
  </sheetViews>
  <sheetFormatPr defaultColWidth="9" defaultRowHeight="13.5"/>
  <cols>
    <col min="1" max="1" width="181.375" customWidth="1"/>
  </cols>
  <sheetData>
    <row r="1" spans="1:11" ht="45" customHeight="1">
      <c r="A1" s="38" t="s">
        <v>0</v>
      </c>
    </row>
    <row r="2" spans="1:11" ht="149.2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51" customHeight="1">
      <c r="A3" s="41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51" customHeight="1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51" customHeight="1">
      <c r="A5" s="42" t="s">
        <v>226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51" customHeight="1">
      <c r="A6" s="42" t="s">
        <v>316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51" customHeight="1">
      <c r="A7" s="43" t="s">
        <v>227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s="33" customFormat="1" ht="27" customHeight="1">
      <c r="A8" s="44"/>
    </row>
    <row r="9" spans="1:11" s="33" customFormat="1" ht="27" customHeight="1"/>
    <row r="10" spans="1:11" s="33" customFormat="1" ht="27" customHeight="1"/>
  </sheetData>
  <phoneticPr fontId="24" type="noConversion"/>
  <pageMargins left="0.7" right="0.76" top="2.02" bottom="1.6" header="0.92" footer="1.06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27" sqref="A27"/>
    </sheetView>
  </sheetViews>
  <sheetFormatPr defaultColWidth="9" defaultRowHeight="13.5"/>
  <cols>
    <col min="1" max="1" width="81.625" customWidth="1"/>
  </cols>
  <sheetData>
    <row r="1" spans="1:1">
      <c r="A1" s="34"/>
    </row>
    <row r="2" spans="1:1" ht="40.5" customHeight="1">
      <c r="A2" s="35" t="s">
        <v>2</v>
      </c>
    </row>
    <row r="3" spans="1:1" ht="19.5" customHeight="1">
      <c r="A3" s="34"/>
    </row>
    <row r="4" spans="1:1" s="33" customFormat="1" ht="30.75" customHeight="1">
      <c r="A4" s="36" t="s">
        <v>3</v>
      </c>
    </row>
    <row r="5" spans="1:1" s="33" customFormat="1" ht="30.75" customHeight="1">
      <c r="A5" s="36" t="s">
        <v>4</v>
      </c>
    </row>
    <row r="6" spans="1:1" s="33" customFormat="1" ht="30.75" customHeight="1">
      <c r="A6" s="36" t="s">
        <v>5</v>
      </c>
    </row>
    <row r="7" spans="1:1" s="33" customFormat="1" ht="30.75" customHeight="1">
      <c r="A7" s="37" t="s">
        <v>214</v>
      </c>
    </row>
    <row r="8" spans="1:1" s="33" customFormat="1" ht="30.75" customHeight="1">
      <c r="A8" s="37" t="s">
        <v>217</v>
      </c>
    </row>
    <row r="9" spans="1:1" s="33" customFormat="1" ht="30.75" customHeight="1">
      <c r="A9" s="37" t="s">
        <v>216</v>
      </c>
    </row>
    <row r="10" spans="1:1" s="33" customFormat="1" ht="30.75" customHeight="1">
      <c r="A10" s="61" t="s">
        <v>219</v>
      </c>
    </row>
    <row r="11" spans="1:1" s="33" customFormat="1" ht="30.75" customHeight="1">
      <c r="A11" s="61" t="s">
        <v>221</v>
      </c>
    </row>
    <row r="12" spans="1:1" s="33" customFormat="1" ht="30.75" customHeight="1">
      <c r="A12" s="61" t="s">
        <v>223</v>
      </c>
    </row>
    <row r="13" spans="1:1" s="33" customFormat="1" ht="30.75" customHeight="1">
      <c r="A13" s="61" t="s">
        <v>225</v>
      </c>
    </row>
  </sheetData>
  <phoneticPr fontId="2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A43"/>
  <sheetViews>
    <sheetView topLeftCell="A7" workbookViewId="0">
      <selection activeCell="B7" sqref="B7:D7"/>
    </sheetView>
  </sheetViews>
  <sheetFormatPr defaultColWidth="11" defaultRowHeight="14.25"/>
  <cols>
    <col min="1" max="1" width="24.75" style="13" customWidth="1"/>
    <col min="2" max="2" width="22.125" style="13" customWidth="1"/>
    <col min="3" max="3" width="23.625" style="13" customWidth="1"/>
    <col min="4" max="4" width="29.25" style="13" customWidth="1"/>
    <col min="5" max="5" width="14" style="13" customWidth="1"/>
    <col min="6" max="6" width="14.25" style="13" customWidth="1"/>
    <col min="7" max="7" width="13.25" style="13" customWidth="1"/>
    <col min="8" max="8" width="11.875" style="13" customWidth="1"/>
    <col min="9" max="9" width="23.75" style="13" customWidth="1"/>
    <col min="10" max="16378" width="11" style="13"/>
    <col min="16379" max="16384" width="11" style="15"/>
  </cols>
  <sheetData>
    <row r="1" spans="1:9" s="13" customFormat="1" ht="64.5" customHeight="1">
      <c r="A1" s="108" t="s">
        <v>157</v>
      </c>
      <c r="B1" s="108"/>
      <c r="C1" s="108"/>
      <c r="D1" s="108"/>
      <c r="E1" s="108"/>
      <c r="F1" s="108"/>
      <c r="G1" s="108"/>
      <c r="H1" s="108"/>
      <c r="I1" s="108"/>
    </row>
    <row r="2" spans="1:9" s="13" customFormat="1" ht="30" customHeight="1">
      <c r="A2" s="16" t="s">
        <v>6</v>
      </c>
      <c r="B2" s="109" t="s">
        <v>315</v>
      </c>
      <c r="C2" s="110"/>
      <c r="D2" s="110"/>
      <c r="E2" s="110"/>
      <c r="F2" s="110"/>
      <c r="G2" s="110"/>
      <c r="H2" s="110"/>
      <c r="I2" s="107"/>
    </row>
    <row r="3" spans="1:9" s="13" customFormat="1" ht="26.25" customHeight="1">
      <c r="A3" s="84" t="s">
        <v>7</v>
      </c>
      <c r="B3" s="17"/>
      <c r="C3" s="17" t="s">
        <v>8</v>
      </c>
      <c r="D3" s="18" t="s">
        <v>9</v>
      </c>
      <c r="E3" s="19" t="s">
        <v>10</v>
      </c>
      <c r="F3" s="88" t="s">
        <v>11</v>
      </c>
      <c r="G3" s="105"/>
      <c r="H3" s="20" t="s">
        <v>12</v>
      </c>
      <c r="I3" s="32" t="s">
        <v>13</v>
      </c>
    </row>
    <row r="4" spans="1:9" s="13" customFormat="1" ht="23.25" customHeight="1">
      <c r="A4" s="85"/>
      <c r="B4" s="21" t="s">
        <v>14</v>
      </c>
      <c r="C4" s="22">
        <f>C5+C6</f>
        <v>25826.44</v>
      </c>
      <c r="D4" s="22">
        <f>D5+D6</f>
        <v>25826.44</v>
      </c>
      <c r="E4" s="17">
        <f>E5+E6</f>
        <v>22454.78</v>
      </c>
      <c r="F4" s="111">
        <v>0.86950000000000005</v>
      </c>
      <c r="G4" s="105"/>
      <c r="H4" s="23">
        <v>10</v>
      </c>
      <c r="I4" s="74">
        <v>8.6999999999999993</v>
      </c>
    </row>
    <row r="5" spans="1:9" s="13" customFormat="1" ht="23.25" customHeight="1">
      <c r="A5" s="85"/>
      <c r="B5" s="24" t="s">
        <v>15</v>
      </c>
      <c r="C5" s="25">
        <v>5938.21</v>
      </c>
      <c r="D5" s="25">
        <v>5938.21</v>
      </c>
      <c r="E5" s="26">
        <v>4222.71</v>
      </c>
      <c r="F5" s="106">
        <v>0.71109999999999995</v>
      </c>
      <c r="G5" s="107"/>
      <c r="H5" s="23" t="s">
        <v>16</v>
      </c>
      <c r="I5" s="23" t="s">
        <v>16</v>
      </c>
    </row>
    <row r="6" spans="1:9" s="13" customFormat="1" ht="23.25" customHeight="1">
      <c r="A6" s="86"/>
      <c r="B6" s="24" t="s">
        <v>17</v>
      </c>
      <c r="C6" s="25">
        <v>19888.23</v>
      </c>
      <c r="D6" s="25">
        <v>19888.23</v>
      </c>
      <c r="E6" s="26">
        <v>18232.07</v>
      </c>
      <c r="F6" s="106">
        <v>0.91669999999999996</v>
      </c>
      <c r="G6" s="107"/>
      <c r="H6" s="23" t="s">
        <v>16</v>
      </c>
      <c r="I6" s="23" t="s">
        <v>16</v>
      </c>
    </row>
    <row r="7" spans="1:9" s="13" customFormat="1" ht="23.25" customHeight="1">
      <c r="A7" s="87" t="s">
        <v>18</v>
      </c>
      <c r="B7" s="84" t="s">
        <v>19</v>
      </c>
      <c r="C7" s="84"/>
      <c r="D7" s="84"/>
      <c r="E7" s="87" t="s">
        <v>20</v>
      </c>
      <c r="F7" s="87"/>
      <c r="G7" s="87"/>
      <c r="H7" s="87"/>
      <c r="I7" s="87"/>
    </row>
    <row r="8" spans="1:9" s="13" customFormat="1" ht="36" customHeight="1">
      <c r="A8" s="88"/>
      <c r="B8" s="101" t="s">
        <v>202</v>
      </c>
      <c r="C8" s="101"/>
      <c r="D8" s="101"/>
      <c r="E8" s="102" t="s">
        <v>204</v>
      </c>
      <c r="F8" s="102"/>
      <c r="G8" s="102"/>
      <c r="H8" s="102"/>
      <c r="I8" s="103"/>
    </row>
    <row r="9" spans="1:9" s="13" customFormat="1" ht="47.25" customHeight="1">
      <c r="A9" s="88"/>
      <c r="B9" s="101" t="s">
        <v>205</v>
      </c>
      <c r="C9" s="101"/>
      <c r="D9" s="101"/>
      <c r="E9" s="102" t="s">
        <v>256</v>
      </c>
      <c r="F9" s="102"/>
      <c r="G9" s="102"/>
      <c r="H9" s="102"/>
      <c r="I9" s="103"/>
    </row>
    <row r="10" spans="1:9" s="13" customFormat="1" ht="78.75" customHeight="1">
      <c r="A10" s="88"/>
      <c r="B10" s="101" t="s">
        <v>229</v>
      </c>
      <c r="C10" s="101"/>
      <c r="D10" s="101"/>
      <c r="E10" s="102" t="s">
        <v>206</v>
      </c>
      <c r="F10" s="102"/>
      <c r="G10" s="102"/>
      <c r="H10" s="102"/>
      <c r="I10" s="103"/>
    </row>
    <row r="11" spans="1:9" s="13" customFormat="1" ht="23.25" customHeight="1">
      <c r="A11" s="89" t="s">
        <v>21</v>
      </c>
      <c r="B11" s="18" t="s">
        <v>22</v>
      </c>
      <c r="C11" s="27" t="s">
        <v>23</v>
      </c>
      <c r="D11" s="19" t="s">
        <v>24</v>
      </c>
      <c r="E11" s="64" t="s">
        <v>25</v>
      </c>
      <c r="F11" s="64" t="s">
        <v>26</v>
      </c>
      <c r="G11" s="64" t="s">
        <v>12</v>
      </c>
      <c r="H11" s="64" t="s">
        <v>13</v>
      </c>
      <c r="I11" s="17" t="s">
        <v>27</v>
      </c>
    </row>
    <row r="12" spans="1:9" s="13" customFormat="1" ht="23.25" customHeight="1">
      <c r="A12" s="89"/>
      <c r="B12" s="90" t="s">
        <v>28</v>
      </c>
      <c r="C12" s="96" t="s">
        <v>29</v>
      </c>
      <c r="D12" s="67" t="s">
        <v>30</v>
      </c>
      <c r="E12" s="59" t="s">
        <v>230</v>
      </c>
      <c r="F12" s="71">
        <v>0.71109999999999995</v>
      </c>
      <c r="G12" s="70">
        <v>2.7</v>
      </c>
      <c r="H12" s="70">
        <v>1.92</v>
      </c>
      <c r="I12" s="28" t="s">
        <v>257</v>
      </c>
    </row>
    <row r="13" spans="1:9" s="13" customFormat="1" ht="23.25" customHeight="1">
      <c r="A13" s="89"/>
      <c r="B13" s="91"/>
      <c r="C13" s="97"/>
      <c r="D13" s="67" t="s">
        <v>31</v>
      </c>
      <c r="E13" s="71" t="s">
        <v>232</v>
      </c>
      <c r="F13" s="71">
        <v>0.91669999999999996</v>
      </c>
      <c r="G13" s="70">
        <v>2.7</v>
      </c>
      <c r="H13" s="72">
        <v>2.48</v>
      </c>
      <c r="I13" s="28"/>
    </row>
    <row r="14" spans="1:9" s="13" customFormat="1" ht="23.25" customHeight="1">
      <c r="A14" s="89"/>
      <c r="B14" s="91"/>
      <c r="C14" s="97"/>
      <c r="D14" s="67" t="s">
        <v>32</v>
      </c>
      <c r="E14" s="71" t="s">
        <v>233</v>
      </c>
      <c r="F14" s="71" t="s">
        <v>253</v>
      </c>
      <c r="G14" s="70">
        <v>2.7</v>
      </c>
      <c r="H14" s="72">
        <v>2.7</v>
      </c>
      <c r="I14" s="28"/>
    </row>
    <row r="15" spans="1:9" s="13" customFormat="1" ht="23.25" customHeight="1">
      <c r="A15" s="89"/>
      <c r="B15" s="91"/>
      <c r="C15" s="98"/>
      <c r="D15" s="67" t="s">
        <v>234</v>
      </c>
      <c r="E15" s="71" t="s">
        <v>235</v>
      </c>
      <c r="F15" s="71">
        <v>1</v>
      </c>
      <c r="G15" s="70">
        <v>1</v>
      </c>
      <c r="H15" s="70">
        <v>1</v>
      </c>
      <c r="I15" s="28"/>
    </row>
    <row r="16" spans="1:9" s="13" customFormat="1" ht="23.25" customHeight="1">
      <c r="A16" s="89"/>
      <c r="B16" s="91"/>
      <c r="C16" s="99" t="s">
        <v>33</v>
      </c>
      <c r="D16" s="67" t="s">
        <v>34</v>
      </c>
      <c r="E16" s="71" t="s">
        <v>236</v>
      </c>
      <c r="F16" s="71">
        <v>1</v>
      </c>
      <c r="G16" s="70">
        <v>2.7</v>
      </c>
      <c r="H16" s="70">
        <v>2.7</v>
      </c>
      <c r="I16" s="21"/>
    </row>
    <row r="17" spans="1:9" s="13" customFormat="1" ht="23.25" customHeight="1">
      <c r="A17" s="89"/>
      <c r="B17" s="91"/>
      <c r="C17" s="98"/>
      <c r="D17" s="67" t="s">
        <v>35</v>
      </c>
      <c r="E17" s="71" t="s">
        <v>237</v>
      </c>
      <c r="F17" s="71">
        <v>1</v>
      </c>
      <c r="G17" s="70">
        <v>2.7</v>
      </c>
      <c r="H17" s="70">
        <v>2.7</v>
      </c>
      <c r="I17" s="21"/>
    </row>
    <row r="18" spans="1:9" s="13" customFormat="1" ht="23.25" customHeight="1">
      <c r="A18" s="89"/>
      <c r="B18" s="91"/>
      <c r="C18" s="29" t="s">
        <v>36</v>
      </c>
      <c r="D18" s="67" t="s">
        <v>37</v>
      </c>
      <c r="E18" s="71" t="s">
        <v>238</v>
      </c>
      <c r="F18" s="71">
        <v>1</v>
      </c>
      <c r="G18" s="70">
        <v>1</v>
      </c>
      <c r="H18" s="70">
        <v>1</v>
      </c>
      <c r="I18" s="21"/>
    </row>
    <row r="19" spans="1:9" s="13" customFormat="1" ht="23.25" customHeight="1">
      <c r="A19" s="89"/>
      <c r="B19" s="91"/>
      <c r="C19" s="30" t="s">
        <v>38</v>
      </c>
      <c r="D19" s="67" t="s">
        <v>39</v>
      </c>
      <c r="E19" s="71" t="s">
        <v>238</v>
      </c>
      <c r="F19" s="71">
        <v>1</v>
      </c>
      <c r="G19" s="70">
        <v>2.5</v>
      </c>
      <c r="H19" s="70">
        <v>2.5</v>
      </c>
      <c r="I19" s="21"/>
    </row>
    <row r="20" spans="1:9" s="13" customFormat="1" ht="23.25" customHeight="1">
      <c r="A20" s="89"/>
      <c r="B20" s="92"/>
      <c r="C20" s="30" t="s">
        <v>40</v>
      </c>
      <c r="D20" s="67" t="s">
        <v>41</v>
      </c>
      <c r="E20" s="71" t="s">
        <v>239</v>
      </c>
      <c r="F20" s="71">
        <v>1</v>
      </c>
      <c r="G20" s="70">
        <v>2</v>
      </c>
      <c r="H20" s="70">
        <v>2</v>
      </c>
      <c r="I20" s="21"/>
    </row>
    <row r="21" spans="1:9" s="13" customFormat="1" ht="23.25" customHeight="1">
      <c r="A21" s="89"/>
      <c r="B21" s="93" t="s">
        <v>42</v>
      </c>
      <c r="C21" s="96" t="s">
        <v>43</v>
      </c>
      <c r="D21" s="78" t="s">
        <v>313</v>
      </c>
      <c r="E21" s="79" t="s">
        <v>314</v>
      </c>
      <c r="F21" s="79" t="s">
        <v>314</v>
      </c>
      <c r="G21" s="70">
        <v>6.5</v>
      </c>
      <c r="H21" s="70">
        <v>6.5</v>
      </c>
      <c r="I21" s="21"/>
    </row>
    <row r="22" spans="1:9" s="13" customFormat="1" ht="23.25" customHeight="1">
      <c r="A22" s="89"/>
      <c r="B22" s="94"/>
      <c r="C22" s="97"/>
      <c r="D22" s="67" t="s">
        <v>241</v>
      </c>
      <c r="E22" s="52" t="s">
        <v>242</v>
      </c>
      <c r="F22" s="53">
        <v>1</v>
      </c>
      <c r="G22" s="70">
        <v>6.5</v>
      </c>
      <c r="H22" s="70">
        <v>6.5</v>
      </c>
      <c r="I22" s="21"/>
    </row>
    <row r="23" spans="1:9" s="13" customFormat="1" ht="23.25" customHeight="1">
      <c r="A23" s="89"/>
      <c r="B23" s="94"/>
      <c r="C23" s="97"/>
      <c r="D23" s="67" t="s">
        <v>243</v>
      </c>
      <c r="E23" s="53" t="s">
        <v>146</v>
      </c>
      <c r="F23" s="53">
        <v>1</v>
      </c>
      <c r="G23" s="70">
        <v>6.5</v>
      </c>
      <c r="H23" s="70">
        <v>6.5</v>
      </c>
      <c r="I23" s="21"/>
    </row>
    <row r="24" spans="1:9" s="13" customFormat="1" ht="23.25" customHeight="1">
      <c r="A24" s="89"/>
      <c r="B24" s="94"/>
      <c r="C24" s="100"/>
      <c r="D24" s="67" t="s">
        <v>244</v>
      </c>
      <c r="E24" s="53" t="s">
        <v>245</v>
      </c>
      <c r="F24" s="53">
        <v>1</v>
      </c>
      <c r="G24" s="70">
        <v>6.5</v>
      </c>
      <c r="H24" s="70">
        <v>6.5</v>
      </c>
      <c r="I24" s="21"/>
    </row>
    <row r="25" spans="1:9" s="13" customFormat="1" ht="23.25" customHeight="1">
      <c r="A25" s="89"/>
      <c r="B25" s="94"/>
      <c r="C25" s="89" t="s">
        <v>44</v>
      </c>
      <c r="D25" s="67" t="s">
        <v>248</v>
      </c>
      <c r="E25" s="68" t="s">
        <v>249</v>
      </c>
      <c r="F25" s="53">
        <v>1</v>
      </c>
      <c r="G25" s="70">
        <v>6</v>
      </c>
      <c r="H25" s="70">
        <v>6</v>
      </c>
      <c r="I25" s="21"/>
    </row>
    <row r="26" spans="1:9" s="13" customFormat="1" ht="23.25" customHeight="1">
      <c r="A26" s="89"/>
      <c r="B26" s="94"/>
      <c r="C26" s="89"/>
      <c r="D26" s="67" t="s">
        <v>250</v>
      </c>
      <c r="E26" s="68" t="s">
        <v>251</v>
      </c>
      <c r="F26" s="53">
        <v>1</v>
      </c>
      <c r="G26" s="70">
        <v>6</v>
      </c>
      <c r="H26" s="70">
        <v>6</v>
      </c>
      <c r="I26" s="21"/>
    </row>
    <row r="27" spans="1:9" s="13" customFormat="1" ht="23.25" customHeight="1">
      <c r="A27" s="89"/>
      <c r="B27" s="94"/>
      <c r="C27" s="89"/>
      <c r="D27" s="67" t="s">
        <v>254</v>
      </c>
      <c r="E27" s="68" t="s">
        <v>129</v>
      </c>
      <c r="F27" s="53">
        <v>1</v>
      </c>
      <c r="G27" s="70">
        <v>7</v>
      </c>
      <c r="H27" s="70">
        <v>7</v>
      </c>
      <c r="I27" s="21"/>
    </row>
    <row r="28" spans="1:9" s="13" customFormat="1" ht="23.25" customHeight="1">
      <c r="A28" s="89"/>
      <c r="B28" s="94"/>
      <c r="C28" s="66" t="s">
        <v>48</v>
      </c>
      <c r="D28" s="30" t="s">
        <v>246</v>
      </c>
      <c r="E28" s="73" t="s">
        <v>247</v>
      </c>
      <c r="F28" s="53">
        <v>1</v>
      </c>
      <c r="G28" s="59">
        <v>5</v>
      </c>
      <c r="H28" s="59">
        <v>5</v>
      </c>
      <c r="I28" s="21"/>
    </row>
    <row r="29" spans="1:9" s="13" customFormat="1" ht="23.25" customHeight="1">
      <c r="A29" s="89"/>
      <c r="B29" s="95" t="s">
        <v>49</v>
      </c>
      <c r="C29" s="29" t="s">
        <v>50</v>
      </c>
      <c r="D29" s="67" t="s">
        <v>51</v>
      </c>
      <c r="E29" s="65" t="s">
        <v>207</v>
      </c>
      <c r="F29" s="53">
        <v>1</v>
      </c>
      <c r="G29" s="59">
        <v>2</v>
      </c>
      <c r="H29" s="59">
        <v>2</v>
      </c>
      <c r="I29" s="21"/>
    </row>
    <row r="30" spans="1:9" s="13" customFormat="1" ht="23.25" customHeight="1">
      <c r="A30" s="89"/>
      <c r="B30" s="91"/>
      <c r="C30" s="30" t="s">
        <v>52</v>
      </c>
      <c r="D30" s="67" t="s">
        <v>53</v>
      </c>
      <c r="E30" s="65" t="s">
        <v>208</v>
      </c>
      <c r="F30" s="53">
        <v>1</v>
      </c>
      <c r="G30" s="59">
        <v>2</v>
      </c>
      <c r="H30" s="59">
        <v>2</v>
      </c>
      <c r="I30" s="21"/>
    </row>
    <row r="31" spans="1:9" s="13" customFormat="1" ht="23.25" customHeight="1">
      <c r="A31" s="89"/>
      <c r="B31" s="91"/>
      <c r="C31" s="30" t="s">
        <v>54</v>
      </c>
      <c r="D31" s="67" t="s">
        <v>55</v>
      </c>
      <c r="E31" s="71">
        <v>1</v>
      </c>
      <c r="F31" s="53">
        <v>1</v>
      </c>
      <c r="G31" s="59">
        <v>2</v>
      </c>
      <c r="H31" s="59">
        <v>2</v>
      </c>
      <c r="I31" s="28"/>
    </row>
    <row r="32" spans="1:9" s="13" customFormat="1" ht="23.25" customHeight="1">
      <c r="A32" s="89"/>
      <c r="B32" s="91"/>
      <c r="C32" s="30" t="s">
        <v>56</v>
      </c>
      <c r="D32" s="67" t="s">
        <v>57</v>
      </c>
      <c r="E32" s="65" t="s">
        <v>207</v>
      </c>
      <c r="F32" s="53">
        <v>1</v>
      </c>
      <c r="G32" s="59">
        <v>2</v>
      </c>
      <c r="H32" s="59">
        <v>2</v>
      </c>
      <c r="I32" s="21"/>
    </row>
    <row r="33" spans="1:9 16379:16381" s="13" customFormat="1" ht="23.25" customHeight="1">
      <c r="A33" s="89"/>
      <c r="B33" s="91"/>
      <c r="C33" s="66" t="s">
        <v>58</v>
      </c>
      <c r="D33" s="31" t="s">
        <v>59</v>
      </c>
      <c r="E33" s="65" t="s">
        <v>207</v>
      </c>
      <c r="F33" s="53">
        <v>1</v>
      </c>
      <c r="G33" s="59">
        <v>2</v>
      </c>
      <c r="H33" s="59">
        <v>2</v>
      </c>
      <c r="I33" s="21"/>
    </row>
    <row r="34" spans="1:9 16379:16381" s="13" customFormat="1" ht="23.25" customHeight="1">
      <c r="A34" s="89"/>
      <c r="B34" s="65" t="s">
        <v>60</v>
      </c>
      <c r="C34" s="31" t="s">
        <v>61</v>
      </c>
      <c r="D34" s="31" t="s">
        <v>255</v>
      </c>
      <c r="E34" s="65" t="s">
        <v>252</v>
      </c>
      <c r="F34" s="53">
        <v>0.95</v>
      </c>
      <c r="G34" s="70">
        <v>10</v>
      </c>
      <c r="H34" s="70">
        <v>9.5</v>
      </c>
      <c r="I34" s="21"/>
    </row>
    <row r="35" spans="1:9 16379:16381" s="13" customFormat="1" ht="23.25" customHeight="1">
      <c r="A35" s="88" t="s">
        <v>62</v>
      </c>
      <c r="B35" s="104"/>
      <c r="C35" s="104"/>
      <c r="D35" s="104"/>
      <c r="E35" s="104"/>
      <c r="F35" s="104"/>
      <c r="G35" s="105"/>
      <c r="H35" s="70">
        <v>97.2</v>
      </c>
      <c r="I35" s="21"/>
    </row>
    <row r="36" spans="1:9 16379:16381" s="13" customFormat="1" ht="23.25" customHeight="1">
      <c r="A36" s="80" t="s">
        <v>63</v>
      </c>
      <c r="B36" s="81"/>
      <c r="C36" s="81"/>
      <c r="D36" s="81"/>
      <c r="E36" s="81"/>
      <c r="F36" s="81"/>
      <c r="G36" s="81"/>
      <c r="H36" s="81"/>
      <c r="I36" s="82"/>
    </row>
    <row r="37" spans="1:9 16379:16381" s="14" customFormat="1" ht="45.95" customHeight="1">
      <c r="A37" s="83" t="s">
        <v>64</v>
      </c>
      <c r="B37" s="83"/>
      <c r="C37" s="83"/>
      <c r="D37" s="83"/>
      <c r="E37" s="83"/>
      <c r="F37" s="83"/>
      <c r="G37" s="83"/>
      <c r="H37" s="83"/>
      <c r="I37" s="83"/>
    </row>
    <row r="38" spans="1:9 16379:16381" s="14" customFormat="1" ht="42.75" customHeight="1">
      <c r="A38" s="83" t="s">
        <v>65</v>
      </c>
      <c r="B38" s="83"/>
      <c r="C38" s="83"/>
      <c r="D38" s="83"/>
      <c r="E38" s="83"/>
      <c r="F38" s="83"/>
      <c r="G38" s="83"/>
      <c r="H38" s="83"/>
      <c r="I38" s="83"/>
    </row>
    <row r="39" spans="1:9 16379:16381" s="13" customFormat="1" ht="13.5"/>
    <row r="40" spans="1:9 16379:16381" s="13" customFormat="1" ht="13.5"/>
    <row r="41" spans="1:9 16379:16381" s="13" customFormat="1" ht="13.5"/>
    <row r="42" spans="1:9 16379:16381" s="13" customFormat="1" ht="13.5"/>
    <row r="43" spans="1:9 16379:16381" s="13" customFormat="1">
      <c r="XEY43" s="15"/>
      <c r="XEZ43" s="15"/>
      <c r="XFA43" s="15"/>
    </row>
  </sheetData>
  <mergeCells count="28">
    <mergeCell ref="A1:I1"/>
    <mergeCell ref="B2:I2"/>
    <mergeCell ref="F3:G3"/>
    <mergeCell ref="F4:G4"/>
    <mergeCell ref="F5:G5"/>
    <mergeCell ref="E10:I10"/>
    <mergeCell ref="A35:G35"/>
    <mergeCell ref="F6:G6"/>
    <mergeCell ref="B7:D7"/>
    <mergeCell ref="E7:I7"/>
    <mergeCell ref="B8:D8"/>
    <mergeCell ref="E8:I8"/>
    <mergeCell ref="A36:I36"/>
    <mergeCell ref="A37:I37"/>
    <mergeCell ref="A38:I38"/>
    <mergeCell ref="A3:A6"/>
    <mergeCell ref="A7:A10"/>
    <mergeCell ref="A11:A34"/>
    <mergeCell ref="B12:B20"/>
    <mergeCell ref="B21:B28"/>
    <mergeCell ref="B29:B33"/>
    <mergeCell ref="C12:C15"/>
    <mergeCell ref="C16:C17"/>
    <mergeCell ref="C21:C24"/>
    <mergeCell ref="C25:C27"/>
    <mergeCell ref="B9:D9"/>
    <mergeCell ref="E9:I9"/>
    <mergeCell ref="B10:D10"/>
  </mergeCells>
  <phoneticPr fontId="24" type="noConversion"/>
  <pageMargins left="0.75" right="0.75" top="1" bottom="1" header="0.5" footer="0.5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J6" sqref="J6"/>
    </sheetView>
  </sheetViews>
  <sheetFormatPr defaultColWidth="9" defaultRowHeight="13.5"/>
  <cols>
    <col min="1" max="1" width="8.125" style="5" customWidth="1"/>
    <col min="2" max="2" width="48.375" customWidth="1"/>
    <col min="3" max="3" width="23.625" customWidth="1"/>
    <col min="4" max="4" width="12.625" customWidth="1"/>
    <col min="5" max="6" width="13.25" customWidth="1"/>
    <col min="7" max="9" width="12.625" customWidth="1"/>
    <col min="10" max="10" width="12.625" style="5" customWidth="1"/>
    <col min="11" max="11" width="24" customWidth="1"/>
  </cols>
  <sheetData>
    <row r="1" spans="1:11" ht="57" customHeight="1">
      <c r="A1" s="112" t="s">
        <v>66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4" customFormat="1" ht="30" customHeight="1">
      <c r="A2" s="114" t="s">
        <v>67</v>
      </c>
      <c r="B2" s="113" t="s">
        <v>68</v>
      </c>
      <c r="C2" s="117" t="s">
        <v>69</v>
      </c>
      <c r="D2" s="113" t="s">
        <v>70</v>
      </c>
      <c r="E2" s="113"/>
      <c r="F2" s="113"/>
      <c r="G2" s="113"/>
      <c r="H2" s="113"/>
      <c r="I2" s="113"/>
      <c r="J2" s="114" t="s">
        <v>71</v>
      </c>
      <c r="K2" s="114" t="s">
        <v>72</v>
      </c>
    </row>
    <row r="3" spans="1:11" s="4" customFormat="1" ht="30" customHeight="1">
      <c r="A3" s="115"/>
      <c r="B3" s="113"/>
      <c r="C3" s="117"/>
      <c r="D3" s="113" t="s">
        <v>9</v>
      </c>
      <c r="E3" s="113"/>
      <c r="F3" s="113"/>
      <c r="G3" s="113"/>
      <c r="H3" s="113" t="s">
        <v>73</v>
      </c>
      <c r="I3" s="113" t="s">
        <v>74</v>
      </c>
      <c r="J3" s="115"/>
      <c r="K3" s="115"/>
    </row>
    <row r="4" spans="1:11" s="4" customFormat="1" ht="30" customHeight="1">
      <c r="A4" s="116"/>
      <c r="B4" s="113"/>
      <c r="C4" s="117"/>
      <c r="D4" s="7" t="s">
        <v>75</v>
      </c>
      <c r="E4" s="6" t="s">
        <v>76</v>
      </c>
      <c r="F4" s="6" t="s">
        <v>77</v>
      </c>
      <c r="G4" s="6" t="s">
        <v>78</v>
      </c>
      <c r="H4" s="113"/>
      <c r="I4" s="117"/>
      <c r="J4" s="116"/>
      <c r="K4" s="115"/>
    </row>
    <row r="5" spans="1:11" ht="30" customHeight="1">
      <c r="A5" s="8">
        <v>1</v>
      </c>
      <c r="B5" s="60" t="s">
        <v>212</v>
      </c>
      <c r="C5" s="62" t="s">
        <v>228</v>
      </c>
      <c r="D5" s="12">
        <f t="shared" ref="D5:D11" si="0">E5+F5</f>
        <v>1710.26</v>
      </c>
      <c r="E5" s="57">
        <v>1520</v>
      </c>
      <c r="F5" s="57">
        <f>286.62-121.87+25.51</f>
        <v>190.26</v>
      </c>
      <c r="G5" s="10"/>
      <c r="H5" s="12">
        <v>1529.75</v>
      </c>
      <c r="I5" s="58">
        <v>0.89449999999999996</v>
      </c>
      <c r="J5" s="12">
        <v>98.9</v>
      </c>
      <c r="K5" s="9" t="s">
        <v>79</v>
      </c>
    </row>
    <row r="6" spans="1:11" ht="30" customHeight="1">
      <c r="A6" s="8">
        <v>2</v>
      </c>
      <c r="B6" s="11" t="s">
        <v>80</v>
      </c>
      <c r="C6" s="62" t="s">
        <v>228</v>
      </c>
      <c r="D6" s="11">
        <f>E6+F6</f>
        <v>5030.2299999999996</v>
      </c>
      <c r="E6" s="12">
        <v>4693.9399999999996</v>
      </c>
      <c r="F6" s="12">
        <f>239.93+121.87-25.51</f>
        <v>336.29</v>
      </c>
      <c r="G6" s="9"/>
      <c r="H6" s="12">
        <v>4751.1899999999996</v>
      </c>
      <c r="I6" s="58">
        <v>0.94450000000000001</v>
      </c>
      <c r="J6" s="12">
        <v>99.42</v>
      </c>
      <c r="K6" s="9" t="s">
        <v>81</v>
      </c>
    </row>
    <row r="7" spans="1:11" ht="30" customHeight="1">
      <c r="A7" s="8">
        <v>3</v>
      </c>
      <c r="B7" s="11" t="s">
        <v>82</v>
      </c>
      <c r="C7" s="62" t="s">
        <v>228</v>
      </c>
      <c r="D7" s="11">
        <f t="shared" si="0"/>
        <v>10020.469999999999</v>
      </c>
      <c r="E7" s="12">
        <v>8151.57</v>
      </c>
      <c r="F7" s="12">
        <v>1868.9</v>
      </c>
      <c r="G7" s="9"/>
      <c r="H7" s="12">
        <v>9849.4500000000007</v>
      </c>
      <c r="I7" s="58">
        <v>0.9829</v>
      </c>
      <c r="J7" s="12">
        <v>99.53</v>
      </c>
      <c r="K7" s="9" t="s">
        <v>83</v>
      </c>
    </row>
    <row r="8" spans="1:11" ht="30" customHeight="1">
      <c r="A8" s="8">
        <v>4</v>
      </c>
      <c r="B8" s="11" t="s">
        <v>84</v>
      </c>
      <c r="C8" s="62" t="s">
        <v>228</v>
      </c>
      <c r="D8" s="11">
        <f t="shared" si="0"/>
        <v>1378.7</v>
      </c>
      <c r="E8" s="12">
        <v>1110</v>
      </c>
      <c r="F8" s="12">
        <v>268.7</v>
      </c>
      <c r="G8" s="9"/>
      <c r="H8" s="12">
        <v>944.14</v>
      </c>
      <c r="I8" s="58">
        <v>0.68479999999999996</v>
      </c>
      <c r="J8" s="12">
        <v>96.35</v>
      </c>
      <c r="K8" s="9" t="s">
        <v>309</v>
      </c>
    </row>
    <row r="9" spans="1:11" ht="30" customHeight="1">
      <c r="A9" s="8">
        <v>5</v>
      </c>
      <c r="B9" s="8" t="s">
        <v>85</v>
      </c>
      <c r="C9" s="62" t="s">
        <v>228</v>
      </c>
      <c r="D9" s="12">
        <f t="shared" si="0"/>
        <v>1133.53</v>
      </c>
      <c r="E9" s="12">
        <v>785</v>
      </c>
      <c r="F9" s="12">
        <v>348.53</v>
      </c>
      <c r="G9" s="9"/>
      <c r="H9" s="12">
        <v>1013.53</v>
      </c>
      <c r="I9" s="58">
        <v>0.89410000000000001</v>
      </c>
      <c r="J9" s="12">
        <v>93.94</v>
      </c>
      <c r="K9" s="9" t="s">
        <v>306</v>
      </c>
    </row>
    <row r="10" spans="1:11" ht="30" customHeight="1">
      <c r="A10" s="8">
        <v>6</v>
      </c>
      <c r="B10" s="8" t="s">
        <v>86</v>
      </c>
      <c r="C10" s="62" t="s">
        <v>228</v>
      </c>
      <c r="D10" s="12">
        <f t="shared" si="0"/>
        <v>205.98</v>
      </c>
      <c r="E10" s="12">
        <v>205.98</v>
      </c>
      <c r="F10" s="12"/>
      <c r="G10" s="9"/>
      <c r="H10" s="12">
        <v>0</v>
      </c>
      <c r="I10" s="12">
        <v>0</v>
      </c>
      <c r="J10" s="12">
        <v>0</v>
      </c>
      <c r="K10" s="9" t="s">
        <v>307</v>
      </c>
    </row>
    <row r="11" spans="1:11" ht="30" customHeight="1">
      <c r="A11" s="8">
        <v>7</v>
      </c>
      <c r="B11" s="12" t="s">
        <v>87</v>
      </c>
      <c r="C11" s="62" t="s">
        <v>228</v>
      </c>
      <c r="D11" s="12">
        <f t="shared" si="0"/>
        <v>409.06</v>
      </c>
      <c r="E11" s="12">
        <f>196.28+71.78</f>
        <v>268.06</v>
      </c>
      <c r="F11" s="12">
        <f>212.78-71.78</f>
        <v>141</v>
      </c>
      <c r="G11" s="9"/>
      <c r="H11" s="12">
        <v>144.01</v>
      </c>
      <c r="I11" s="58">
        <v>0.35210000000000002</v>
      </c>
      <c r="J11" s="12">
        <v>93.52</v>
      </c>
      <c r="K11" s="9" t="s">
        <v>308</v>
      </c>
    </row>
    <row r="12" spans="1:11" ht="30" customHeight="1">
      <c r="A12" s="8"/>
      <c r="B12" s="11" t="s">
        <v>88</v>
      </c>
      <c r="C12" s="9"/>
      <c r="D12" s="12">
        <f>SUM(D5:D11)</f>
        <v>19888.23</v>
      </c>
      <c r="E12" s="12">
        <f>SUM(E5:E11)</f>
        <v>16734.55</v>
      </c>
      <c r="F12" s="12">
        <f>SUM(F5:F11)</f>
        <v>3153.6799999999994</v>
      </c>
      <c r="G12" s="12">
        <f>SUM(G5:G11)</f>
        <v>0</v>
      </c>
      <c r="H12" s="12">
        <f>SUM(H5:H11)</f>
        <v>18232.069999999996</v>
      </c>
      <c r="I12" s="58">
        <v>0.91669999999999996</v>
      </c>
      <c r="J12" s="12"/>
      <c r="K12" s="9"/>
    </row>
    <row r="13" spans="1:11">
      <c r="I13" s="5"/>
    </row>
  </sheetData>
  <mergeCells count="10">
    <mergeCell ref="A1:K1"/>
    <mergeCell ref="D2:I2"/>
    <mergeCell ref="D3:G3"/>
    <mergeCell ref="A2:A4"/>
    <mergeCell ref="B2:B4"/>
    <mergeCell ref="C2:C4"/>
    <mergeCell ref="H3:H4"/>
    <mergeCell ref="I3:I4"/>
    <mergeCell ref="J2:J4"/>
    <mergeCell ref="K2:K4"/>
  </mergeCells>
  <phoneticPr fontId="24" type="noConversion"/>
  <pageMargins left="0.75" right="0.75" top="1" bottom="1" header="0.5" footer="0.5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P18" sqref="P18"/>
    </sheetView>
  </sheetViews>
  <sheetFormatPr defaultColWidth="9" defaultRowHeight="13.5"/>
  <cols>
    <col min="1" max="1" width="5.25" customWidth="1"/>
    <col min="3" max="3" width="11.25" customWidth="1"/>
    <col min="5" max="5" width="9.125" customWidth="1"/>
    <col min="6" max="6" width="2.375" customWidth="1"/>
    <col min="7" max="7" width="11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1.875" customWidth="1"/>
    <col min="16" max="16" width="94.5" customWidth="1"/>
  </cols>
  <sheetData>
    <row r="1" spans="1:16" ht="42" customHeight="1">
      <c r="A1" s="138" t="s">
        <v>209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211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89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20.100000000000001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20.10000000000000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20.100000000000001" customHeight="1">
      <c r="A6" s="119"/>
      <c r="B6" s="119"/>
      <c r="C6" s="136" t="s">
        <v>95</v>
      </c>
      <c r="D6" s="136"/>
      <c r="E6" s="1">
        <f>E7+E8</f>
        <v>1710.26</v>
      </c>
      <c r="F6" s="120">
        <v>1710.26</v>
      </c>
      <c r="G6" s="121"/>
      <c r="H6" s="119">
        <v>1529.75</v>
      </c>
      <c r="I6" s="119"/>
      <c r="J6" s="119">
        <v>10</v>
      </c>
      <c r="K6" s="119"/>
      <c r="L6" s="137">
        <v>0.89449999999999996</v>
      </c>
      <c r="M6" s="137"/>
      <c r="N6" s="1">
        <v>8.9499999999999993</v>
      </c>
      <c r="P6" s="118"/>
    </row>
    <row r="7" spans="1:16" ht="20.100000000000001" customHeight="1">
      <c r="A7" s="119"/>
      <c r="B7" s="119"/>
      <c r="C7" s="119" t="s">
        <v>96</v>
      </c>
      <c r="D7" s="119"/>
      <c r="E7" s="1">
        <v>1520</v>
      </c>
      <c r="F7" s="120">
        <v>1520</v>
      </c>
      <c r="G7" s="121"/>
      <c r="H7" s="119">
        <v>1339.49</v>
      </c>
      <c r="I7" s="119"/>
      <c r="J7" s="119" t="s">
        <v>16</v>
      </c>
      <c r="K7" s="119"/>
      <c r="L7" s="119" t="s">
        <v>305</v>
      </c>
      <c r="M7" s="119"/>
      <c r="N7" s="1" t="s">
        <v>258</v>
      </c>
      <c r="P7" s="118"/>
    </row>
    <row r="8" spans="1:16" ht="20.100000000000001" customHeight="1">
      <c r="A8" s="119"/>
      <c r="B8" s="119"/>
      <c r="C8" s="119" t="s">
        <v>97</v>
      </c>
      <c r="D8" s="119"/>
      <c r="E8" s="1">
        <v>190.26</v>
      </c>
      <c r="F8" s="120">
        <v>190.26</v>
      </c>
      <c r="G8" s="121"/>
      <c r="H8" s="119">
        <v>190.26</v>
      </c>
      <c r="I8" s="119"/>
      <c r="J8" s="119" t="s">
        <v>16</v>
      </c>
      <c r="K8" s="119"/>
      <c r="L8" s="119" t="s">
        <v>305</v>
      </c>
      <c r="M8" s="119"/>
      <c r="N8" s="1" t="s">
        <v>16</v>
      </c>
    </row>
    <row r="9" spans="1:16" ht="20.100000000000001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24.9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24.95" customHeight="1">
      <c r="A11" s="119"/>
      <c r="B11" s="133" t="s">
        <v>197</v>
      </c>
      <c r="C11" s="134"/>
      <c r="D11" s="134"/>
      <c r="E11" s="134"/>
      <c r="F11" s="134"/>
      <c r="G11" s="135"/>
      <c r="H11" s="119" t="s">
        <v>197</v>
      </c>
      <c r="I11" s="119"/>
      <c r="J11" s="119"/>
      <c r="K11" s="119"/>
      <c r="L11" s="119"/>
      <c r="M11" s="119"/>
      <c r="N11" s="119"/>
    </row>
    <row r="12" spans="1:16" ht="24.95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4.95" customHeight="1">
      <c r="A13" s="122"/>
      <c r="B13" s="123" t="s">
        <v>101</v>
      </c>
      <c r="C13" s="76" t="s">
        <v>102</v>
      </c>
      <c r="D13" s="124" t="s">
        <v>240</v>
      </c>
      <c r="E13" s="124"/>
      <c r="F13" s="124"/>
      <c r="G13" s="79" t="s">
        <v>310</v>
      </c>
      <c r="H13" s="79" t="s">
        <v>310</v>
      </c>
      <c r="I13" s="123">
        <v>16.68</v>
      </c>
      <c r="J13" s="123"/>
      <c r="K13" s="123">
        <v>16.68</v>
      </c>
      <c r="L13" s="123"/>
      <c r="M13" s="123"/>
      <c r="N13" s="123"/>
    </row>
    <row r="14" spans="1:16" ht="24.95" customHeight="1">
      <c r="A14" s="122"/>
      <c r="B14" s="123"/>
      <c r="C14" s="76" t="s">
        <v>103</v>
      </c>
      <c r="D14" s="124" t="s">
        <v>259</v>
      </c>
      <c r="E14" s="124"/>
      <c r="F14" s="124"/>
      <c r="G14" s="53">
        <v>1</v>
      </c>
      <c r="H14" s="53">
        <v>1</v>
      </c>
      <c r="I14" s="125">
        <v>16.66</v>
      </c>
      <c r="J14" s="126"/>
      <c r="K14" s="123">
        <v>16.66</v>
      </c>
      <c r="L14" s="123"/>
      <c r="M14" s="123"/>
      <c r="N14" s="123"/>
    </row>
    <row r="15" spans="1:16" ht="24.95" customHeight="1">
      <c r="A15" s="122"/>
      <c r="B15" s="123"/>
      <c r="C15" s="76" t="s">
        <v>104</v>
      </c>
      <c r="D15" s="124" t="s">
        <v>260</v>
      </c>
      <c r="E15" s="124"/>
      <c r="F15" s="124"/>
      <c r="G15" s="76" t="s">
        <v>261</v>
      </c>
      <c r="H15" s="76" t="s">
        <v>261</v>
      </c>
      <c r="I15" s="123">
        <v>16.66</v>
      </c>
      <c r="J15" s="123"/>
      <c r="K15" s="123">
        <v>16.66</v>
      </c>
      <c r="L15" s="123"/>
      <c r="M15" s="123"/>
      <c r="N15" s="123"/>
    </row>
    <row r="16" spans="1:16" ht="24.95" customHeight="1">
      <c r="A16" s="122"/>
      <c r="B16" s="123" t="s">
        <v>262</v>
      </c>
      <c r="C16" s="123" t="s">
        <v>46</v>
      </c>
      <c r="D16" s="124" t="s">
        <v>263</v>
      </c>
      <c r="E16" s="124"/>
      <c r="F16" s="124"/>
      <c r="G16" s="76" t="s">
        <v>198</v>
      </c>
      <c r="H16" s="54">
        <v>0.998</v>
      </c>
      <c r="I16" s="123">
        <v>7.5</v>
      </c>
      <c r="J16" s="123"/>
      <c r="K16" s="123">
        <v>7.5</v>
      </c>
      <c r="L16" s="123"/>
      <c r="M16" s="123"/>
      <c r="N16" s="123"/>
    </row>
    <row r="17" spans="1:14" ht="24.95" customHeight="1">
      <c r="A17" s="122"/>
      <c r="B17" s="123"/>
      <c r="C17" s="123"/>
      <c r="D17" s="124" t="s">
        <v>246</v>
      </c>
      <c r="E17" s="124"/>
      <c r="F17" s="124"/>
      <c r="G17" s="76" t="s">
        <v>199</v>
      </c>
      <c r="H17" s="53">
        <v>1</v>
      </c>
      <c r="I17" s="123">
        <v>7.5</v>
      </c>
      <c r="J17" s="123"/>
      <c r="K17" s="123">
        <v>7.5</v>
      </c>
      <c r="L17" s="123"/>
      <c r="M17" s="123"/>
      <c r="N17" s="123"/>
    </row>
    <row r="18" spans="1:14" ht="24.95" customHeight="1">
      <c r="A18" s="122"/>
      <c r="B18" s="123"/>
      <c r="C18" s="123" t="s">
        <v>107</v>
      </c>
      <c r="D18" s="124" t="s">
        <v>170</v>
      </c>
      <c r="E18" s="124"/>
      <c r="F18" s="124"/>
      <c r="G18" s="63" t="s">
        <v>183</v>
      </c>
      <c r="H18" s="63" t="s">
        <v>181</v>
      </c>
      <c r="I18" s="125">
        <v>7.5</v>
      </c>
      <c r="J18" s="126"/>
      <c r="K18" s="123">
        <v>7.5</v>
      </c>
      <c r="L18" s="123"/>
      <c r="M18" s="123"/>
      <c r="N18" s="123"/>
    </row>
    <row r="19" spans="1:14" ht="24.95" customHeight="1">
      <c r="A19" s="122"/>
      <c r="B19" s="123"/>
      <c r="C19" s="123"/>
      <c r="D19" s="124" t="s">
        <v>264</v>
      </c>
      <c r="E19" s="124"/>
      <c r="F19" s="124"/>
      <c r="G19" s="63" t="s">
        <v>190</v>
      </c>
      <c r="H19" s="77">
        <v>1</v>
      </c>
      <c r="I19" s="125">
        <v>7.5</v>
      </c>
      <c r="J19" s="126"/>
      <c r="K19" s="123">
        <v>7.5</v>
      </c>
      <c r="L19" s="123"/>
      <c r="M19" s="123"/>
      <c r="N19" s="123"/>
    </row>
    <row r="20" spans="1:14" ht="24.95" customHeight="1">
      <c r="A20" s="122"/>
      <c r="B20" s="76" t="s">
        <v>108</v>
      </c>
      <c r="C20" s="76" t="s">
        <v>109</v>
      </c>
      <c r="D20" s="124" t="s">
        <v>178</v>
      </c>
      <c r="E20" s="124"/>
      <c r="F20" s="124"/>
      <c r="G20" s="76" t="s">
        <v>200</v>
      </c>
      <c r="H20" s="53">
        <v>1</v>
      </c>
      <c r="I20" s="123" t="s">
        <v>201</v>
      </c>
      <c r="J20" s="123"/>
      <c r="K20" s="123">
        <v>10</v>
      </c>
      <c r="L20" s="123"/>
      <c r="M20" s="123"/>
      <c r="N20" s="123"/>
    </row>
    <row r="21" spans="1:14" ht="24.95" customHeight="1">
      <c r="A21" s="128" t="s">
        <v>110</v>
      </c>
      <c r="B21" s="128"/>
      <c r="C21" s="128"/>
      <c r="D21" s="128"/>
      <c r="E21" s="128"/>
      <c r="F21" s="128"/>
      <c r="G21" s="128"/>
      <c r="H21" s="128"/>
      <c r="I21" s="128">
        <v>100</v>
      </c>
      <c r="J21" s="128"/>
      <c r="K21" s="128">
        <v>98.9</v>
      </c>
      <c r="L21" s="128"/>
      <c r="M21" s="129"/>
      <c r="N21" s="129"/>
    </row>
    <row r="22" spans="1:14" ht="24.95" customHeight="1">
      <c r="A22" s="3" t="s">
        <v>111</v>
      </c>
      <c r="B22" s="130" t="s">
        <v>112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</row>
    <row r="23" spans="1:14" ht="30" customHeight="1">
      <c r="A23" s="127" t="s">
        <v>113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ht="54" customHeight="1">
      <c r="A24" s="127" t="s">
        <v>114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69" customHeight="1">
      <c r="A25" s="127" t="s">
        <v>115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4" ht="30" customHeight="1"/>
  </sheetData>
  <mergeCells count="90">
    <mergeCell ref="A1:N1"/>
    <mergeCell ref="A2:B2"/>
    <mergeCell ref="C2:N2"/>
    <mergeCell ref="A3:B3"/>
    <mergeCell ref="C3:G3"/>
    <mergeCell ref="H3:I3"/>
    <mergeCell ref="J3:N3"/>
    <mergeCell ref="L8:M8"/>
    <mergeCell ref="E4:E5"/>
    <mergeCell ref="N4:N5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H10:N10"/>
    <mergeCell ref="B11:G11"/>
    <mergeCell ref="H11:N11"/>
    <mergeCell ref="D12:F12"/>
    <mergeCell ref="I12:J12"/>
    <mergeCell ref="K12:L12"/>
    <mergeCell ref="M12:N12"/>
    <mergeCell ref="I13:J13"/>
    <mergeCell ref="K13:L13"/>
    <mergeCell ref="M13:N13"/>
    <mergeCell ref="D14:F14"/>
    <mergeCell ref="I14:J14"/>
    <mergeCell ref="K14:L14"/>
    <mergeCell ref="M14:N14"/>
    <mergeCell ref="I15:J15"/>
    <mergeCell ref="K15:L15"/>
    <mergeCell ref="M15:N1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A25:N25"/>
    <mergeCell ref="A21:H21"/>
    <mergeCell ref="I21:J21"/>
    <mergeCell ref="K21:L21"/>
    <mergeCell ref="M21:N21"/>
    <mergeCell ref="B22:N22"/>
    <mergeCell ref="A23:N23"/>
    <mergeCell ref="A24:N24"/>
    <mergeCell ref="D20:F20"/>
    <mergeCell ref="I20:J20"/>
    <mergeCell ref="K20:L20"/>
    <mergeCell ref="M20:N20"/>
    <mergeCell ref="A10:A11"/>
    <mergeCell ref="A12:A20"/>
    <mergeCell ref="B13:B15"/>
    <mergeCell ref="B16:B19"/>
    <mergeCell ref="C16:C17"/>
    <mergeCell ref="C18:C19"/>
    <mergeCell ref="B10:G10"/>
    <mergeCell ref="D19:F19"/>
    <mergeCell ref="D17:F17"/>
    <mergeCell ref="D15:F15"/>
    <mergeCell ref="D13:F13"/>
    <mergeCell ref="P2:P7"/>
    <mergeCell ref="A4:B9"/>
    <mergeCell ref="C4:D5"/>
    <mergeCell ref="F4:G5"/>
    <mergeCell ref="H4:I5"/>
    <mergeCell ref="J4:K5"/>
    <mergeCell ref="L4:M5"/>
    <mergeCell ref="C9:D9"/>
    <mergeCell ref="F9:G9"/>
    <mergeCell ref="H9:I9"/>
    <mergeCell ref="J9:K9"/>
    <mergeCell ref="L9:M9"/>
    <mergeCell ref="C8:D8"/>
    <mergeCell ref="F8:G8"/>
    <mergeCell ref="H8:I8"/>
    <mergeCell ref="J8:K8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6"/>
  <sheetViews>
    <sheetView showWhiteSpace="0" zoomScaleNormal="100" workbookViewId="0">
      <selection activeCell="P11" sqref="P11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  <col min="16" max="16" width="94.5" customWidth="1"/>
  </cols>
  <sheetData>
    <row r="1" spans="1:16" ht="42" customHeight="1">
      <c r="A1" s="139" t="s">
        <v>210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6" ht="15" customHeight="1">
      <c r="A2" s="119" t="s">
        <v>68</v>
      </c>
      <c r="B2" s="119"/>
      <c r="C2" s="119" t="s">
        <v>213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116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1">
        <v>5030.2299999999996</v>
      </c>
      <c r="F6" s="119">
        <v>5030.2299999999996</v>
      </c>
      <c r="G6" s="119"/>
      <c r="H6" s="119">
        <v>4751.1899999999996</v>
      </c>
      <c r="I6" s="119"/>
      <c r="J6" s="119">
        <v>10</v>
      </c>
      <c r="K6" s="119"/>
      <c r="L6" s="137">
        <v>0.94450000000000001</v>
      </c>
      <c r="M6" s="119"/>
      <c r="N6" s="1">
        <v>9.4499999999999993</v>
      </c>
      <c r="P6" s="118"/>
    </row>
    <row r="7" spans="1:16" ht="15" customHeight="1">
      <c r="A7" s="119"/>
      <c r="B7" s="119"/>
      <c r="C7" s="119" t="s">
        <v>96</v>
      </c>
      <c r="D7" s="119"/>
      <c r="E7" s="1">
        <v>4693.9399999999996</v>
      </c>
      <c r="F7" s="119">
        <v>4693.9399999999996</v>
      </c>
      <c r="G7" s="119"/>
      <c r="H7" s="119">
        <v>4511.26</v>
      </c>
      <c r="I7" s="119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1">
        <v>336.29</v>
      </c>
      <c r="F8" s="119">
        <v>336.29</v>
      </c>
      <c r="G8" s="119"/>
      <c r="H8" s="119">
        <v>239.93</v>
      </c>
      <c r="I8" s="119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42" customHeight="1">
      <c r="A11" s="119"/>
      <c r="B11" s="119" t="s">
        <v>151</v>
      </c>
      <c r="C11" s="119"/>
      <c r="D11" s="119"/>
      <c r="E11" s="119"/>
      <c r="F11" s="119"/>
      <c r="G11" s="119"/>
      <c r="H11" s="119" t="s">
        <v>203</v>
      </c>
      <c r="I11" s="119"/>
      <c r="J11" s="119"/>
      <c r="K11" s="119"/>
      <c r="L11" s="119"/>
      <c r="M11" s="119"/>
      <c r="N11" s="119"/>
      <c r="P11">
        <f>F6-H6</f>
        <v>279.03999999999996</v>
      </c>
    </row>
    <row r="12" spans="1:16" ht="18.95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76" t="s">
        <v>102</v>
      </c>
      <c r="D13" s="124" t="s">
        <v>270</v>
      </c>
      <c r="E13" s="124"/>
      <c r="F13" s="124"/>
      <c r="G13" s="2" t="s">
        <v>148</v>
      </c>
      <c r="H13" s="2" t="s">
        <v>149</v>
      </c>
      <c r="I13" s="123">
        <v>20</v>
      </c>
      <c r="J13" s="123"/>
      <c r="K13" s="123">
        <v>20</v>
      </c>
      <c r="L13" s="123"/>
      <c r="M13" s="123"/>
      <c r="N13" s="123"/>
    </row>
    <row r="14" spans="1:16" ht="20.100000000000001" customHeight="1">
      <c r="A14" s="122"/>
      <c r="B14" s="123"/>
      <c r="C14" s="76" t="s">
        <v>103</v>
      </c>
      <c r="D14" s="124" t="s">
        <v>265</v>
      </c>
      <c r="E14" s="124"/>
      <c r="F14" s="124"/>
      <c r="G14" s="52" t="s">
        <v>147</v>
      </c>
      <c r="H14" s="53">
        <v>1</v>
      </c>
      <c r="I14" s="123">
        <v>20</v>
      </c>
      <c r="J14" s="123"/>
      <c r="K14" s="123">
        <v>20</v>
      </c>
      <c r="L14" s="123"/>
      <c r="M14" s="123"/>
      <c r="N14" s="123"/>
    </row>
    <row r="15" spans="1:16" ht="20.100000000000001" customHeight="1">
      <c r="A15" s="122"/>
      <c r="B15" s="123"/>
      <c r="C15" s="76" t="s">
        <v>104</v>
      </c>
      <c r="D15" s="124" t="s">
        <v>266</v>
      </c>
      <c r="E15" s="124"/>
      <c r="F15" s="124"/>
      <c r="G15" s="2" t="s">
        <v>146</v>
      </c>
      <c r="H15" s="2">
        <v>10</v>
      </c>
      <c r="I15" s="123">
        <v>10</v>
      </c>
      <c r="J15" s="123"/>
      <c r="K15" s="123">
        <v>10</v>
      </c>
      <c r="L15" s="123"/>
      <c r="M15" s="123"/>
      <c r="N15" s="123"/>
    </row>
    <row r="16" spans="1:16" ht="20.100000000000001" customHeight="1">
      <c r="A16" s="122"/>
      <c r="B16" s="123"/>
      <c r="C16" s="123" t="s">
        <v>46</v>
      </c>
      <c r="D16" s="124" t="s">
        <v>267</v>
      </c>
      <c r="E16" s="124"/>
      <c r="F16" s="124"/>
      <c r="G16" s="2" t="s">
        <v>145</v>
      </c>
      <c r="H16" s="54">
        <v>0.998</v>
      </c>
      <c r="I16" s="123">
        <v>15</v>
      </c>
      <c r="J16" s="123"/>
      <c r="K16" s="123">
        <v>14.97</v>
      </c>
      <c r="L16" s="123"/>
      <c r="M16" s="123"/>
      <c r="N16" s="123"/>
    </row>
    <row r="17" spans="1:14" ht="20.100000000000001" customHeight="1">
      <c r="A17" s="122"/>
      <c r="B17" s="123"/>
      <c r="C17" s="123"/>
      <c r="D17" s="124" t="s">
        <v>268</v>
      </c>
      <c r="E17" s="124"/>
      <c r="F17" s="124"/>
      <c r="G17" s="2" t="s">
        <v>144</v>
      </c>
      <c r="H17" s="2" t="s">
        <v>144</v>
      </c>
      <c r="I17" s="123">
        <v>5</v>
      </c>
      <c r="J17" s="123"/>
      <c r="K17" s="123">
        <v>5</v>
      </c>
      <c r="L17" s="123"/>
      <c r="M17" s="123"/>
      <c r="N17" s="123"/>
    </row>
    <row r="18" spans="1:14" ht="20.100000000000001" customHeight="1">
      <c r="A18" s="122"/>
      <c r="B18" s="123"/>
      <c r="C18" s="123" t="s">
        <v>107</v>
      </c>
      <c r="D18" s="124" t="s">
        <v>269</v>
      </c>
      <c r="E18" s="124"/>
      <c r="F18" s="124"/>
      <c r="G18" s="2" t="s">
        <v>143</v>
      </c>
      <c r="H18" s="2" t="s">
        <v>143</v>
      </c>
      <c r="I18" s="123">
        <v>5</v>
      </c>
      <c r="J18" s="123"/>
      <c r="K18" s="123">
        <v>5</v>
      </c>
      <c r="L18" s="123"/>
      <c r="M18" s="123"/>
      <c r="N18" s="123"/>
    </row>
    <row r="19" spans="1:14" ht="20.100000000000001" customHeight="1">
      <c r="A19" s="122"/>
      <c r="B19" s="123"/>
      <c r="C19" s="123"/>
      <c r="D19" s="124" t="s">
        <v>264</v>
      </c>
      <c r="E19" s="124"/>
      <c r="F19" s="124"/>
      <c r="G19" s="2" t="s">
        <v>142</v>
      </c>
      <c r="H19" s="2" t="s">
        <v>150</v>
      </c>
      <c r="I19" s="123">
        <v>5</v>
      </c>
      <c r="J19" s="123"/>
      <c r="K19" s="123">
        <v>5</v>
      </c>
      <c r="L19" s="123"/>
      <c r="M19" s="123"/>
      <c r="N19" s="123"/>
    </row>
    <row r="20" spans="1:14" ht="35.25" customHeight="1">
      <c r="A20" s="122"/>
      <c r="B20" s="76" t="s">
        <v>108</v>
      </c>
      <c r="C20" s="76" t="s">
        <v>109</v>
      </c>
      <c r="D20" s="124" t="s">
        <v>299</v>
      </c>
      <c r="E20" s="124"/>
      <c r="F20" s="124"/>
      <c r="G20" s="49" t="s">
        <v>145</v>
      </c>
      <c r="H20" s="53">
        <v>1</v>
      </c>
      <c r="I20" s="123">
        <v>10</v>
      </c>
      <c r="J20" s="123"/>
      <c r="K20" s="123">
        <v>10</v>
      </c>
      <c r="L20" s="123"/>
      <c r="M20" s="123"/>
      <c r="N20" s="123"/>
    </row>
    <row r="21" spans="1:14" ht="20.100000000000001" customHeight="1">
      <c r="A21" s="128" t="s">
        <v>110</v>
      </c>
      <c r="B21" s="128"/>
      <c r="C21" s="128"/>
      <c r="D21" s="128"/>
      <c r="E21" s="128"/>
      <c r="F21" s="128"/>
      <c r="G21" s="128"/>
      <c r="H21" s="128"/>
      <c r="I21" s="128">
        <v>100</v>
      </c>
      <c r="J21" s="128"/>
      <c r="K21" s="128">
        <v>99.42</v>
      </c>
      <c r="L21" s="128"/>
      <c r="M21" s="129"/>
      <c r="N21" s="129"/>
    </row>
    <row r="22" spans="1:14">
      <c r="A22" s="3" t="s">
        <v>111</v>
      </c>
      <c r="B22" s="130" t="s">
        <v>112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</row>
    <row r="23" spans="1:14">
      <c r="A23" s="127" t="s">
        <v>113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ht="51.95" customHeight="1">
      <c r="A24" s="127" t="s">
        <v>114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41.1" customHeight="1">
      <c r="A25" s="127" t="s">
        <v>115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4" ht="15.95" customHeight="1"/>
  </sheetData>
  <mergeCells count="90">
    <mergeCell ref="A1:N1"/>
    <mergeCell ref="A2:B2"/>
    <mergeCell ref="C2:N2"/>
    <mergeCell ref="A3:B3"/>
    <mergeCell ref="C3:G3"/>
    <mergeCell ref="H3:I3"/>
    <mergeCell ref="J3:N3"/>
    <mergeCell ref="L8:M8"/>
    <mergeCell ref="E4:E5"/>
    <mergeCell ref="N4:N5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H10:N10"/>
    <mergeCell ref="B11:G11"/>
    <mergeCell ref="H11:N11"/>
    <mergeCell ref="D12:F12"/>
    <mergeCell ref="I12:J12"/>
    <mergeCell ref="K12:L12"/>
    <mergeCell ref="M12:N12"/>
    <mergeCell ref="I13:J13"/>
    <mergeCell ref="K13:L13"/>
    <mergeCell ref="M13:N13"/>
    <mergeCell ref="D14:F14"/>
    <mergeCell ref="I14:J14"/>
    <mergeCell ref="K14:L14"/>
    <mergeCell ref="M14:N14"/>
    <mergeCell ref="I15:J15"/>
    <mergeCell ref="K15:L15"/>
    <mergeCell ref="M15:N1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A25:N25"/>
    <mergeCell ref="A21:H21"/>
    <mergeCell ref="I21:J21"/>
    <mergeCell ref="K21:L21"/>
    <mergeCell ref="M21:N21"/>
    <mergeCell ref="B22:N22"/>
    <mergeCell ref="A23:N23"/>
    <mergeCell ref="A24:N24"/>
    <mergeCell ref="D20:F20"/>
    <mergeCell ref="I20:J20"/>
    <mergeCell ref="K20:L20"/>
    <mergeCell ref="M20:N20"/>
    <mergeCell ref="A10:A11"/>
    <mergeCell ref="A12:A20"/>
    <mergeCell ref="B13:B15"/>
    <mergeCell ref="B16:B19"/>
    <mergeCell ref="C16:C17"/>
    <mergeCell ref="C18:C19"/>
    <mergeCell ref="B10:G10"/>
    <mergeCell ref="D19:F19"/>
    <mergeCell ref="D17:F17"/>
    <mergeCell ref="D15:F15"/>
    <mergeCell ref="D13:F13"/>
    <mergeCell ref="P2:P7"/>
    <mergeCell ref="A4:B9"/>
    <mergeCell ref="C4:D5"/>
    <mergeCell ref="F4:G5"/>
    <mergeCell ref="H4:I5"/>
    <mergeCell ref="J4:K5"/>
    <mergeCell ref="L4:M5"/>
    <mergeCell ref="C9:D9"/>
    <mergeCell ref="F9:G9"/>
    <mergeCell ref="H9:I9"/>
    <mergeCell ref="J9:K9"/>
    <mergeCell ref="L9:M9"/>
    <mergeCell ref="C8:D8"/>
    <mergeCell ref="F8:G8"/>
    <mergeCell ref="H8:I8"/>
    <mergeCell ref="J8:K8"/>
  </mergeCells>
  <phoneticPr fontId="24" type="noConversion"/>
  <pageMargins left="0.75" right="0.75" top="1" bottom="1" header="0.5" footer="0.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M15" sqref="M15:N15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  <col min="16" max="16" width="94.5" customWidth="1"/>
  </cols>
  <sheetData>
    <row r="1" spans="1:16" ht="42" customHeight="1">
      <c r="A1" s="138" t="s">
        <v>210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215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117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1">
        <f>E7+E8</f>
        <v>10020.469999999999</v>
      </c>
      <c r="F6" s="119">
        <v>10020.469999999999</v>
      </c>
      <c r="G6" s="119"/>
      <c r="H6" s="119">
        <v>9849.4500000000007</v>
      </c>
      <c r="I6" s="119"/>
      <c r="J6" s="119">
        <v>10</v>
      </c>
      <c r="K6" s="119"/>
      <c r="L6" s="137">
        <v>0.9829</v>
      </c>
      <c r="M6" s="119"/>
      <c r="N6" s="50">
        <f>J6*L6</f>
        <v>9.8290000000000006</v>
      </c>
      <c r="P6" s="118"/>
    </row>
    <row r="7" spans="1:16" ht="15" customHeight="1">
      <c r="A7" s="119"/>
      <c r="B7" s="119"/>
      <c r="C7" s="119" t="s">
        <v>96</v>
      </c>
      <c r="D7" s="119"/>
      <c r="E7" s="1">
        <v>8151.57</v>
      </c>
      <c r="F7" s="119">
        <v>8151.57</v>
      </c>
      <c r="G7" s="119"/>
      <c r="H7" s="119">
        <v>7980.55</v>
      </c>
      <c r="I7" s="119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1">
        <v>1868.9</v>
      </c>
      <c r="F8" s="119">
        <v>1868.9</v>
      </c>
      <c r="G8" s="119"/>
      <c r="H8" s="119">
        <v>1868.9</v>
      </c>
      <c r="I8" s="119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68.25" customHeight="1">
      <c r="A11" s="119"/>
      <c r="B11" s="119" t="s">
        <v>152</v>
      </c>
      <c r="C11" s="119"/>
      <c r="D11" s="119"/>
      <c r="E11" s="119"/>
      <c r="F11" s="119"/>
      <c r="G11" s="119"/>
      <c r="H11" s="119" t="s">
        <v>158</v>
      </c>
      <c r="I11" s="119"/>
      <c r="J11" s="119"/>
      <c r="K11" s="119"/>
      <c r="L11" s="119"/>
      <c r="M11" s="119"/>
      <c r="N11" s="119"/>
    </row>
    <row r="12" spans="1:16" ht="20.100000000000001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76" t="s">
        <v>102</v>
      </c>
      <c r="D13" s="124" t="s">
        <v>271</v>
      </c>
      <c r="E13" s="124"/>
      <c r="F13" s="124"/>
      <c r="G13" s="79" t="s">
        <v>311</v>
      </c>
      <c r="H13" s="79" t="s">
        <v>312</v>
      </c>
      <c r="I13" s="123">
        <v>20</v>
      </c>
      <c r="J13" s="123"/>
      <c r="K13" s="123">
        <v>20</v>
      </c>
      <c r="L13" s="123"/>
      <c r="M13" s="123"/>
      <c r="N13" s="123"/>
    </row>
    <row r="14" spans="1:16" ht="20.100000000000001" customHeight="1">
      <c r="A14" s="122"/>
      <c r="B14" s="123"/>
      <c r="C14" s="76" t="s">
        <v>103</v>
      </c>
      <c r="D14" s="124" t="s">
        <v>272</v>
      </c>
      <c r="E14" s="124"/>
      <c r="F14" s="124"/>
      <c r="G14" s="51" t="s">
        <v>153</v>
      </c>
      <c r="H14" s="75">
        <v>1</v>
      </c>
      <c r="I14" s="123">
        <v>20</v>
      </c>
      <c r="J14" s="123"/>
      <c r="K14" s="123">
        <v>20</v>
      </c>
      <c r="L14" s="123"/>
      <c r="M14" s="123"/>
      <c r="N14" s="123"/>
    </row>
    <row r="15" spans="1:16" ht="20.100000000000001" customHeight="1">
      <c r="A15" s="122"/>
      <c r="B15" s="123"/>
      <c r="C15" s="76" t="s">
        <v>104</v>
      </c>
      <c r="D15" s="124" t="s">
        <v>273</v>
      </c>
      <c r="E15" s="124"/>
      <c r="F15" s="124"/>
      <c r="G15" s="69" t="s">
        <v>146</v>
      </c>
      <c r="H15" s="69" t="s">
        <v>146</v>
      </c>
      <c r="I15" s="123">
        <v>10</v>
      </c>
      <c r="J15" s="123"/>
      <c r="K15" s="123">
        <v>10</v>
      </c>
      <c r="L15" s="123"/>
      <c r="M15" s="123"/>
      <c r="N15" s="123"/>
    </row>
    <row r="16" spans="1:16" ht="20.100000000000001" customHeight="1">
      <c r="A16" s="122"/>
      <c r="B16" s="123" t="s">
        <v>274</v>
      </c>
      <c r="C16" s="123" t="s">
        <v>46</v>
      </c>
      <c r="D16" s="124" t="s">
        <v>297</v>
      </c>
      <c r="E16" s="124"/>
      <c r="F16" s="124"/>
      <c r="G16" s="69" t="s">
        <v>155</v>
      </c>
      <c r="H16" s="53">
        <v>0.98</v>
      </c>
      <c r="I16" s="123">
        <v>10</v>
      </c>
      <c r="J16" s="123"/>
      <c r="K16" s="123">
        <v>9.8000000000000007</v>
      </c>
      <c r="L16" s="123"/>
      <c r="M16" s="123"/>
      <c r="N16" s="123"/>
    </row>
    <row r="17" spans="1:14" ht="20.100000000000001" customHeight="1">
      <c r="A17" s="122"/>
      <c r="B17" s="123"/>
      <c r="C17" s="123"/>
      <c r="D17" s="124" t="s">
        <v>298</v>
      </c>
      <c r="E17" s="124"/>
      <c r="F17" s="124"/>
      <c r="G17" s="69" t="s">
        <v>156</v>
      </c>
      <c r="H17" s="53">
        <v>0.99</v>
      </c>
      <c r="I17" s="123">
        <v>10</v>
      </c>
      <c r="J17" s="123"/>
      <c r="K17" s="123">
        <v>9.9</v>
      </c>
      <c r="L17" s="123"/>
      <c r="M17" s="123"/>
      <c r="N17" s="123"/>
    </row>
    <row r="18" spans="1:14" ht="20.100000000000001" customHeight="1">
      <c r="A18" s="122"/>
      <c r="B18" s="123"/>
      <c r="C18" s="123" t="s">
        <v>107</v>
      </c>
      <c r="D18" s="124" t="s">
        <v>264</v>
      </c>
      <c r="E18" s="124"/>
      <c r="F18" s="124"/>
      <c r="G18" s="69" t="s">
        <v>142</v>
      </c>
      <c r="H18" s="69" t="s">
        <v>142</v>
      </c>
      <c r="I18" s="123">
        <v>5</v>
      </c>
      <c r="J18" s="123"/>
      <c r="K18" s="123">
        <v>5</v>
      </c>
      <c r="L18" s="123"/>
      <c r="M18" s="123"/>
      <c r="N18" s="123"/>
    </row>
    <row r="19" spans="1:14" ht="20.100000000000001" customHeight="1">
      <c r="A19" s="122"/>
      <c r="B19" s="123"/>
      <c r="C19" s="123"/>
      <c r="D19" s="124" t="s">
        <v>269</v>
      </c>
      <c r="E19" s="124"/>
      <c r="F19" s="124"/>
      <c r="G19" s="69" t="s">
        <v>143</v>
      </c>
      <c r="H19" s="69" t="s">
        <v>143</v>
      </c>
      <c r="I19" s="123">
        <v>5</v>
      </c>
      <c r="J19" s="123"/>
      <c r="K19" s="123">
        <v>5</v>
      </c>
      <c r="L19" s="123"/>
      <c r="M19" s="123"/>
      <c r="N19" s="123"/>
    </row>
    <row r="20" spans="1:14" ht="20.100000000000001" customHeight="1">
      <c r="A20" s="122"/>
      <c r="B20" s="76" t="s">
        <v>108</v>
      </c>
      <c r="C20" s="76" t="s">
        <v>109</v>
      </c>
      <c r="D20" s="124" t="s">
        <v>255</v>
      </c>
      <c r="E20" s="124"/>
      <c r="F20" s="124"/>
      <c r="G20" s="69" t="s">
        <v>154</v>
      </c>
      <c r="H20" s="53">
        <v>1</v>
      </c>
      <c r="I20" s="123">
        <v>10</v>
      </c>
      <c r="J20" s="123"/>
      <c r="K20" s="123">
        <v>10</v>
      </c>
      <c r="L20" s="123"/>
      <c r="M20" s="123"/>
      <c r="N20" s="123"/>
    </row>
    <row r="21" spans="1:14" ht="20.100000000000001" customHeight="1">
      <c r="A21" s="128" t="s">
        <v>110</v>
      </c>
      <c r="B21" s="128"/>
      <c r="C21" s="128"/>
      <c r="D21" s="128"/>
      <c r="E21" s="128"/>
      <c r="F21" s="128"/>
      <c r="G21" s="128"/>
      <c r="H21" s="128"/>
      <c r="I21" s="128">
        <v>100</v>
      </c>
      <c r="J21" s="128"/>
      <c r="K21" s="128">
        <v>99.53</v>
      </c>
      <c r="L21" s="128"/>
      <c r="M21" s="129"/>
      <c r="N21" s="129"/>
    </row>
    <row r="22" spans="1:14">
      <c r="A22" s="3" t="s">
        <v>111</v>
      </c>
      <c r="B22" s="130" t="s">
        <v>112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</row>
    <row r="23" spans="1:14">
      <c r="A23" s="127" t="s">
        <v>113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ht="51.95" customHeight="1">
      <c r="A24" s="127" t="s">
        <v>114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41.1" customHeight="1">
      <c r="A25" s="127" t="s">
        <v>115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4" ht="15.95" customHeight="1"/>
  </sheetData>
  <mergeCells count="90">
    <mergeCell ref="A1:N1"/>
    <mergeCell ref="A2:B2"/>
    <mergeCell ref="C2:N2"/>
    <mergeCell ref="A3:B3"/>
    <mergeCell ref="C3:G3"/>
    <mergeCell ref="H3:I3"/>
    <mergeCell ref="J3:N3"/>
    <mergeCell ref="L8:M8"/>
    <mergeCell ref="E4:E5"/>
    <mergeCell ref="N4:N5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H10:N10"/>
    <mergeCell ref="B11:G11"/>
    <mergeCell ref="H11:N11"/>
    <mergeCell ref="D12:F12"/>
    <mergeCell ref="I12:J12"/>
    <mergeCell ref="K12:L12"/>
    <mergeCell ref="M12:N12"/>
    <mergeCell ref="I13:J13"/>
    <mergeCell ref="K13:L13"/>
    <mergeCell ref="M13:N13"/>
    <mergeCell ref="D14:F14"/>
    <mergeCell ref="I14:J14"/>
    <mergeCell ref="K14:L14"/>
    <mergeCell ref="M14:N14"/>
    <mergeCell ref="I15:J15"/>
    <mergeCell ref="K15:L15"/>
    <mergeCell ref="M15:N1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A25:N25"/>
    <mergeCell ref="A21:H21"/>
    <mergeCell ref="I21:J21"/>
    <mergeCell ref="K21:L21"/>
    <mergeCell ref="M21:N21"/>
    <mergeCell ref="B22:N22"/>
    <mergeCell ref="A23:N23"/>
    <mergeCell ref="A24:N24"/>
    <mergeCell ref="D20:F20"/>
    <mergeCell ref="I20:J20"/>
    <mergeCell ref="K20:L20"/>
    <mergeCell ref="M20:N20"/>
    <mergeCell ref="A10:A11"/>
    <mergeCell ref="A12:A20"/>
    <mergeCell ref="B13:B15"/>
    <mergeCell ref="B16:B19"/>
    <mergeCell ref="C16:C17"/>
    <mergeCell ref="C18:C19"/>
    <mergeCell ref="B10:G10"/>
    <mergeCell ref="D19:F19"/>
    <mergeCell ref="D17:F17"/>
    <mergeCell ref="D15:F15"/>
    <mergeCell ref="D13:F13"/>
    <mergeCell ref="P2:P7"/>
    <mergeCell ref="A4:B9"/>
    <mergeCell ref="C4:D5"/>
    <mergeCell ref="F4:G5"/>
    <mergeCell ref="H4:I5"/>
    <mergeCell ref="J4:K5"/>
    <mergeCell ref="L4:M5"/>
    <mergeCell ref="C9:D9"/>
    <mergeCell ref="F9:G9"/>
    <mergeCell ref="H9:I9"/>
    <mergeCell ref="J9:K9"/>
    <mergeCell ref="L9:M9"/>
    <mergeCell ref="C8:D8"/>
    <mergeCell ref="F8:G8"/>
    <mergeCell ref="H8:I8"/>
    <mergeCell ref="J8:K8"/>
  </mergeCells>
  <phoneticPr fontId="24" type="noConversion"/>
  <pageMargins left="0.75" right="0.75" top="1" bottom="1" header="0.5" footer="0.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P14" sqref="P14"/>
    </sheetView>
  </sheetViews>
  <sheetFormatPr defaultColWidth="9" defaultRowHeight="13.5"/>
  <cols>
    <col min="1" max="1" width="5.25" customWidth="1"/>
    <col min="3" max="3" width="10.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  <col min="16" max="16" width="94.5" customWidth="1"/>
  </cols>
  <sheetData>
    <row r="1" spans="1:16" ht="42" customHeight="1">
      <c r="A1" s="138" t="s">
        <v>209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218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118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45">
        <f>E7+E8+E9</f>
        <v>1378.702129</v>
      </c>
      <c r="F6" s="141">
        <f>F7+F8+F9</f>
        <v>1378.702129</v>
      </c>
      <c r="G6" s="141"/>
      <c r="H6" s="140">
        <f>SUM(H7:I8)</f>
        <v>944.14212900000007</v>
      </c>
      <c r="I6" s="140"/>
      <c r="J6" s="119">
        <v>10</v>
      </c>
      <c r="K6" s="119"/>
      <c r="L6" s="137">
        <v>0.68479999999999996</v>
      </c>
      <c r="M6" s="148"/>
      <c r="N6" s="45">
        <v>6.85</v>
      </c>
      <c r="P6" s="118"/>
    </row>
    <row r="7" spans="1:16" ht="15" customHeight="1">
      <c r="A7" s="119"/>
      <c r="B7" s="119"/>
      <c r="C7" s="119" t="s">
        <v>96</v>
      </c>
      <c r="D7" s="119"/>
      <c r="E7" s="45">
        <v>1110</v>
      </c>
      <c r="F7" s="141">
        <v>1110</v>
      </c>
      <c r="G7" s="141"/>
      <c r="H7" s="140">
        <v>675.44</v>
      </c>
      <c r="I7" s="140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45">
        <v>268.70212900000001</v>
      </c>
      <c r="F8" s="141">
        <v>268.70212900000001</v>
      </c>
      <c r="G8" s="141"/>
      <c r="H8" s="140">
        <v>268.70212900000001</v>
      </c>
      <c r="I8" s="140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40"/>
      <c r="I9" s="140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87.75" customHeight="1">
      <c r="A11" s="119"/>
      <c r="B11" s="145" t="s">
        <v>159</v>
      </c>
      <c r="C11" s="146"/>
      <c r="D11" s="146"/>
      <c r="E11" s="146"/>
      <c r="F11" s="146"/>
      <c r="G11" s="147"/>
      <c r="H11" s="133" t="s">
        <v>160</v>
      </c>
      <c r="I11" s="134"/>
      <c r="J11" s="134"/>
      <c r="K11" s="134"/>
      <c r="L11" s="134"/>
      <c r="M11" s="134"/>
      <c r="N11" s="135"/>
    </row>
    <row r="12" spans="1:16" ht="20.100000000000001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76" t="s">
        <v>102</v>
      </c>
      <c r="D13" s="142" t="s">
        <v>275</v>
      </c>
      <c r="E13" s="143"/>
      <c r="F13" s="144"/>
      <c r="G13" s="56">
        <v>495</v>
      </c>
      <c r="H13" s="56">
        <v>495</v>
      </c>
      <c r="I13" s="125">
        <v>15</v>
      </c>
      <c r="J13" s="126"/>
      <c r="K13" s="125">
        <v>15</v>
      </c>
      <c r="L13" s="126"/>
      <c r="M13" s="125"/>
      <c r="N13" s="126"/>
    </row>
    <row r="14" spans="1:16" ht="20.100000000000001" customHeight="1">
      <c r="A14" s="122"/>
      <c r="B14" s="123"/>
      <c r="C14" s="76" t="s">
        <v>103</v>
      </c>
      <c r="D14" s="124" t="s">
        <v>276</v>
      </c>
      <c r="E14" s="124"/>
      <c r="F14" s="124"/>
      <c r="G14" s="53">
        <f>100%</f>
        <v>1</v>
      </c>
      <c r="H14" s="53">
        <v>1</v>
      </c>
      <c r="I14" s="123">
        <v>15</v>
      </c>
      <c r="J14" s="123"/>
      <c r="K14" s="123">
        <v>15</v>
      </c>
      <c r="L14" s="123"/>
      <c r="M14" s="123"/>
      <c r="N14" s="123"/>
    </row>
    <row r="15" spans="1:16" ht="20.100000000000001" customHeight="1">
      <c r="A15" s="122"/>
      <c r="B15" s="123"/>
      <c r="C15" s="76" t="s">
        <v>104</v>
      </c>
      <c r="D15" s="124" t="s">
        <v>277</v>
      </c>
      <c r="E15" s="124"/>
      <c r="F15" s="124"/>
      <c r="G15" s="2" t="s">
        <v>161</v>
      </c>
      <c r="H15" s="2" t="s">
        <v>162</v>
      </c>
      <c r="I15" s="123">
        <v>10</v>
      </c>
      <c r="J15" s="123"/>
      <c r="K15" s="123">
        <v>10</v>
      </c>
      <c r="L15" s="123"/>
      <c r="M15" s="123"/>
      <c r="N15" s="123"/>
    </row>
    <row r="16" spans="1:16" ht="20.100000000000001" customHeight="1">
      <c r="A16" s="122"/>
      <c r="B16" s="123"/>
      <c r="C16" s="76" t="s">
        <v>105</v>
      </c>
      <c r="D16" s="124" t="s">
        <v>278</v>
      </c>
      <c r="E16" s="124"/>
      <c r="F16" s="124"/>
      <c r="G16" s="2" t="s">
        <v>163</v>
      </c>
      <c r="H16" s="2" t="s">
        <v>163</v>
      </c>
      <c r="I16" s="123">
        <v>10</v>
      </c>
      <c r="J16" s="123"/>
      <c r="K16" s="123">
        <v>10</v>
      </c>
      <c r="L16" s="123"/>
      <c r="M16" s="123"/>
      <c r="N16" s="123"/>
    </row>
    <row r="17" spans="1:14" ht="20.100000000000001" customHeight="1">
      <c r="A17" s="122"/>
      <c r="B17" s="123" t="s">
        <v>274</v>
      </c>
      <c r="C17" s="76" t="s">
        <v>46</v>
      </c>
      <c r="D17" s="124" t="s">
        <v>246</v>
      </c>
      <c r="E17" s="124"/>
      <c r="F17" s="124"/>
      <c r="G17" s="2" t="s">
        <v>164</v>
      </c>
      <c r="H17" s="2" t="s">
        <v>164</v>
      </c>
      <c r="I17" s="123">
        <v>15</v>
      </c>
      <c r="J17" s="123"/>
      <c r="K17" s="123">
        <v>15</v>
      </c>
      <c r="L17" s="123"/>
      <c r="M17" s="123"/>
      <c r="N17" s="123"/>
    </row>
    <row r="18" spans="1:14" ht="20.100000000000001" customHeight="1">
      <c r="A18" s="122"/>
      <c r="B18" s="123"/>
      <c r="C18" s="123" t="s">
        <v>107</v>
      </c>
      <c r="D18" s="124" t="s">
        <v>300</v>
      </c>
      <c r="E18" s="124"/>
      <c r="F18" s="124"/>
      <c r="G18" s="2" t="s">
        <v>165</v>
      </c>
      <c r="H18" s="2" t="s">
        <v>165</v>
      </c>
      <c r="I18" s="123">
        <v>10</v>
      </c>
      <c r="J18" s="123"/>
      <c r="K18" s="123">
        <v>10</v>
      </c>
      <c r="L18" s="123"/>
      <c r="M18" s="123"/>
      <c r="N18" s="123"/>
    </row>
    <row r="19" spans="1:14" ht="20.100000000000001" customHeight="1">
      <c r="A19" s="122"/>
      <c r="B19" s="123"/>
      <c r="C19" s="123"/>
      <c r="D19" s="124" t="s">
        <v>170</v>
      </c>
      <c r="E19" s="124"/>
      <c r="F19" s="124"/>
      <c r="G19" s="53">
        <v>1</v>
      </c>
      <c r="H19" s="53">
        <v>1</v>
      </c>
      <c r="I19" s="123">
        <v>5</v>
      </c>
      <c r="J19" s="123"/>
      <c r="K19" s="123">
        <v>5</v>
      </c>
      <c r="L19" s="123"/>
      <c r="M19" s="123"/>
      <c r="N19" s="123"/>
    </row>
    <row r="20" spans="1:14" ht="20.100000000000001" customHeight="1">
      <c r="A20" s="122"/>
      <c r="B20" s="76" t="s">
        <v>108</v>
      </c>
      <c r="C20" s="76" t="s">
        <v>109</v>
      </c>
      <c r="D20" s="124" t="s">
        <v>178</v>
      </c>
      <c r="E20" s="124"/>
      <c r="F20" s="124"/>
      <c r="G20" s="2" t="s">
        <v>166</v>
      </c>
      <c r="H20" s="53">
        <v>0.95</v>
      </c>
      <c r="I20" s="123">
        <v>10</v>
      </c>
      <c r="J20" s="123"/>
      <c r="K20" s="123">
        <v>9.5</v>
      </c>
      <c r="L20" s="123"/>
      <c r="M20" s="123"/>
      <c r="N20" s="123"/>
    </row>
    <row r="21" spans="1:14" ht="20.100000000000001" customHeight="1">
      <c r="A21" s="128" t="s">
        <v>110</v>
      </c>
      <c r="B21" s="128"/>
      <c r="C21" s="128"/>
      <c r="D21" s="128"/>
      <c r="E21" s="128"/>
      <c r="F21" s="128"/>
      <c r="G21" s="128"/>
      <c r="H21" s="128"/>
      <c r="I21" s="128">
        <v>100</v>
      </c>
      <c r="J21" s="128"/>
      <c r="K21" s="128">
        <v>96.35</v>
      </c>
      <c r="L21" s="128"/>
      <c r="M21" s="129"/>
      <c r="N21" s="129"/>
    </row>
    <row r="22" spans="1:14">
      <c r="A22" s="3" t="s">
        <v>111</v>
      </c>
      <c r="B22" s="130" t="s">
        <v>112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</row>
    <row r="23" spans="1:14">
      <c r="A23" s="127" t="s">
        <v>113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ht="51.95" customHeight="1">
      <c r="A24" s="127" t="s">
        <v>114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41.1" customHeight="1">
      <c r="A25" s="127" t="s">
        <v>115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4" ht="15.95" customHeight="1"/>
  </sheetData>
  <mergeCells count="89">
    <mergeCell ref="A1:N1"/>
    <mergeCell ref="A2:B2"/>
    <mergeCell ref="C2:N2"/>
    <mergeCell ref="A3:B3"/>
    <mergeCell ref="C3:G3"/>
    <mergeCell ref="H3:I3"/>
    <mergeCell ref="J3:N3"/>
    <mergeCell ref="L8:M8"/>
    <mergeCell ref="E4:E5"/>
    <mergeCell ref="N4:N5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H10:N10"/>
    <mergeCell ref="B11:G11"/>
    <mergeCell ref="H11:N11"/>
    <mergeCell ref="D12:F12"/>
    <mergeCell ref="I12:J12"/>
    <mergeCell ref="K12:L12"/>
    <mergeCell ref="M12:N12"/>
    <mergeCell ref="I13:J13"/>
    <mergeCell ref="K13:L13"/>
    <mergeCell ref="M13:N13"/>
    <mergeCell ref="D14:F14"/>
    <mergeCell ref="I14:J14"/>
    <mergeCell ref="K14:L14"/>
    <mergeCell ref="M14:N14"/>
    <mergeCell ref="I15:J15"/>
    <mergeCell ref="K15:L15"/>
    <mergeCell ref="M15:N15"/>
    <mergeCell ref="D16:F16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A25:N25"/>
    <mergeCell ref="A21:H21"/>
    <mergeCell ref="I21:J21"/>
    <mergeCell ref="K21:L21"/>
    <mergeCell ref="M21:N21"/>
    <mergeCell ref="B22:N22"/>
    <mergeCell ref="A23:N23"/>
    <mergeCell ref="A24:N24"/>
    <mergeCell ref="D20:F20"/>
    <mergeCell ref="I20:J20"/>
    <mergeCell ref="K20:L20"/>
    <mergeCell ref="M20:N20"/>
    <mergeCell ref="A10:A11"/>
    <mergeCell ref="A12:A20"/>
    <mergeCell ref="B13:B16"/>
    <mergeCell ref="B17:B19"/>
    <mergeCell ref="C18:C19"/>
    <mergeCell ref="B10:G10"/>
    <mergeCell ref="D19:F19"/>
    <mergeCell ref="D17:F17"/>
    <mergeCell ref="D15:F15"/>
    <mergeCell ref="D13:F13"/>
    <mergeCell ref="P2:P7"/>
    <mergeCell ref="A4:B9"/>
    <mergeCell ref="C4:D5"/>
    <mergeCell ref="F4:G5"/>
    <mergeCell ref="H4:I5"/>
    <mergeCell ref="J4:K5"/>
    <mergeCell ref="L4:M5"/>
    <mergeCell ref="C9:D9"/>
    <mergeCell ref="F9:G9"/>
    <mergeCell ref="H9:I9"/>
    <mergeCell ref="J9:K9"/>
    <mergeCell ref="L9:M9"/>
    <mergeCell ref="C8:D8"/>
    <mergeCell ref="F8:G8"/>
    <mergeCell ref="H8:I8"/>
    <mergeCell ref="J8:K8"/>
  </mergeCells>
  <phoneticPr fontId="24" type="noConversion"/>
  <pageMargins left="0.75" right="0.75" top="1" bottom="1" header="0.5" footer="0.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activeCell="D18" sqref="D18:F18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  <col min="16" max="16" width="94.5" customWidth="1"/>
  </cols>
  <sheetData>
    <row r="1" spans="1:16" ht="42" customHeight="1">
      <c r="A1" s="138" t="s">
        <v>209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220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119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1">
        <f>E7+E8</f>
        <v>1133.53</v>
      </c>
      <c r="F6" s="119">
        <v>1133.53</v>
      </c>
      <c r="G6" s="119"/>
      <c r="H6" s="119">
        <f>H7+H8</f>
        <v>1013.53</v>
      </c>
      <c r="I6" s="119"/>
      <c r="J6" s="119">
        <v>10</v>
      </c>
      <c r="K6" s="119"/>
      <c r="L6" s="137">
        <v>0.89410000000000001</v>
      </c>
      <c r="M6" s="119"/>
      <c r="N6" s="1">
        <v>8.94</v>
      </c>
      <c r="P6" s="118"/>
    </row>
    <row r="7" spans="1:16" ht="15" customHeight="1">
      <c r="A7" s="119"/>
      <c r="B7" s="119"/>
      <c r="C7" s="119" t="s">
        <v>96</v>
      </c>
      <c r="D7" s="119"/>
      <c r="E7" s="1">
        <v>785</v>
      </c>
      <c r="F7" s="119">
        <v>785</v>
      </c>
      <c r="G7" s="119"/>
      <c r="H7" s="119">
        <v>665</v>
      </c>
      <c r="I7" s="119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1">
        <v>348.53</v>
      </c>
      <c r="F8" s="119">
        <v>348.53</v>
      </c>
      <c r="G8" s="119"/>
      <c r="H8" s="119">
        <v>348.53</v>
      </c>
      <c r="I8" s="119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42" customHeight="1">
      <c r="A11" s="119"/>
      <c r="B11" s="119" t="s">
        <v>186</v>
      </c>
      <c r="C11" s="119"/>
      <c r="D11" s="119"/>
      <c r="E11" s="119"/>
      <c r="F11" s="119"/>
      <c r="G11" s="119"/>
      <c r="H11" s="119" t="s">
        <v>185</v>
      </c>
      <c r="I11" s="119"/>
      <c r="J11" s="119"/>
      <c r="K11" s="119"/>
      <c r="L11" s="119"/>
      <c r="M11" s="119"/>
      <c r="N11" s="119"/>
    </row>
    <row r="12" spans="1:16" ht="18.95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123" t="s">
        <v>102</v>
      </c>
      <c r="D13" s="124" t="s">
        <v>279</v>
      </c>
      <c r="E13" s="124"/>
      <c r="F13" s="124"/>
      <c r="G13" s="2" t="s">
        <v>187</v>
      </c>
      <c r="H13" s="2" t="s">
        <v>187</v>
      </c>
      <c r="I13" s="123">
        <v>10</v>
      </c>
      <c r="J13" s="123"/>
      <c r="K13" s="123">
        <v>10</v>
      </c>
      <c r="L13" s="123"/>
      <c r="M13" s="123"/>
      <c r="N13" s="123"/>
    </row>
    <row r="14" spans="1:16" ht="20.100000000000001" customHeight="1">
      <c r="A14" s="122"/>
      <c r="B14" s="123"/>
      <c r="C14" s="123"/>
      <c r="D14" s="124" t="s">
        <v>280</v>
      </c>
      <c r="E14" s="124"/>
      <c r="F14" s="124"/>
      <c r="G14" s="2" t="s">
        <v>231</v>
      </c>
      <c r="H14" s="2"/>
      <c r="I14" s="123">
        <v>5</v>
      </c>
      <c r="J14" s="123"/>
      <c r="K14" s="123">
        <v>0</v>
      </c>
      <c r="L14" s="123"/>
      <c r="M14" s="123" t="s">
        <v>196</v>
      </c>
      <c r="N14" s="123"/>
    </row>
    <row r="15" spans="1:16" ht="20.100000000000001" customHeight="1">
      <c r="A15" s="122"/>
      <c r="B15" s="123"/>
      <c r="C15" s="123" t="s">
        <v>103</v>
      </c>
      <c r="D15" s="124" t="s">
        <v>281</v>
      </c>
      <c r="E15" s="124"/>
      <c r="F15" s="124"/>
      <c r="G15" s="53">
        <v>1</v>
      </c>
      <c r="H15" s="53">
        <v>1</v>
      </c>
      <c r="I15" s="123">
        <v>10</v>
      </c>
      <c r="J15" s="123"/>
      <c r="K15" s="123">
        <v>10</v>
      </c>
      <c r="L15" s="123"/>
      <c r="M15" s="123"/>
      <c r="N15" s="123"/>
    </row>
    <row r="16" spans="1:16" ht="20.100000000000001" customHeight="1">
      <c r="A16" s="122"/>
      <c r="B16" s="123"/>
      <c r="C16" s="123"/>
      <c r="D16" s="124" t="s">
        <v>282</v>
      </c>
      <c r="E16" s="124"/>
      <c r="F16" s="124"/>
      <c r="G16" s="53">
        <v>1</v>
      </c>
      <c r="H16" s="53">
        <v>1</v>
      </c>
      <c r="I16" s="123">
        <v>10</v>
      </c>
      <c r="J16" s="123"/>
      <c r="K16" s="123">
        <v>10</v>
      </c>
      <c r="L16" s="123"/>
      <c r="M16" s="123"/>
      <c r="N16" s="123"/>
    </row>
    <row r="17" spans="1:14" ht="20.100000000000001" customHeight="1">
      <c r="A17" s="122"/>
      <c r="B17" s="123"/>
      <c r="C17" s="76" t="s">
        <v>104</v>
      </c>
      <c r="D17" s="124" t="s">
        <v>188</v>
      </c>
      <c r="E17" s="124"/>
      <c r="F17" s="124"/>
      <c r="G17" s="2" t="s">
        <v>161</v>
      </c>
      <c r="H17" s="2" t="s">
        <v>161</v>
      </c>
      <c r="I17" s="123">
        <v>10</v>
      </c>
      <c r="J17" s="123"/>
      <c r="K17" s="123">
        <v>10</v>
      </c>
      <c r="L17" s="123"/>
      <c r="M17" s="123"/>
      <c r="N17" s="123"/>
    </row>
    <row r="18" spans="1:14" ht="20.100000000000001" customHeight="1">
      <c r="A18" s="122"/>
      <c r="B18" s="123"/>
      <c r="C18" s="76" t="s">
        <v>105</v>
      </c>
      <c r="D18" s="124" t="s">
        <v>193</v>
      </c>
      <c r="E18" s="124"/>
      <c r="F18" s="124"/>
      <c r="G18" s="2" t="s">
        <v>163</v>
      </c>
      <c r="H18" s="2" t="s">
        <v>163</v>
      </c>
      <c r="I18" s="123">
        <v>5</v>
      </c>
      <c r="J18" s="123"/>
      <c r="K18" s="123">
        <v>5</v>
      </c>
      <c r="L18" s="123"/>
      <c r="M18" s="123"/>
      <c r="N18" s="123"/>
    </row>
    <row r="19" spans="1:14" ht="20.100000000000001" customHeight="1">
      <c r="A19" s="122"/>
      <c r="B19" s="123" t="s">
        <v>283</v>
      </c>
      <c r="C19" s="123" t="s">
        <v>46</v>
      </c>
      <c r="D19" s="124" t="s">
        <v>284</v>
      </c>
      <c r="E19" s="124"/>
      <c r="F19" s="124"/>
      <c r="G19" s="2" t="s">
        <v>164</v>
      </c>
      <c r="H19" s="2" t="s">
        <v>164</v>
      </c>
      <c r="I19" s="123">
        <v>5</v>
      </c>
      <c r="J19" s="123"/>
      <c r="K19" s="123">
        <v>5</v>
      </c>
      <c r="L19" s="123"/>
      <c r="M19" s="123"/>
      <c r="N19" s="123"/>
    </row>
    <row r="20" spans="1:14" ht="20.100000000000001" customHeight="1">
      <c r="A20" s="122"/>
      <c r="B20" s="123"/>
      <c r="C20" s="123"/>
      <c r="D20" s="124" t="s">
        <v>285</v>
      </c>
      <c r="E20" s="124"/>
      <c r="F20" s="124"/>
      <c r="G20" s="2" t="s">
        <v>164</v>
      </c>
      <c r="H20" s="2" t="s">
        <v>164</v>
      </c>
      <c r="I20" s="123">
        <v>8</v>
      </c>
      <c r="J20" s="123"/>
      <c r="K20" s="123">
        <v>8</v>
      </c>
      <c r="L20" s="123"/>
      <c r="M20" s="123"/>
      <c r="N20" s="123"/>
    </row>
    <row r="21" spans="1:14" ht="20.100000000000001" customHeight="1">
      <c r="A21" s="122"/>
      <c r="B21" s="123"/>
      <c r="C21" s="123" t="s">
        <v>107</v>
      </c>
      <c r="D21" s="124" t="s">
        <v>264</v>
      </c>
      <c r="E21" s="124"/>
      <c r="F21" s="124"/>
      <c r="G21" s="2" t="s">
        <v>191</v>
      </c>
      <c r="H21" s="56" t="s">
        <v>191</v>
      </c>
      <c r="I21" s="123">
        <v>6</v>
      </c>
      <c r="J21" s="123"/>
      <c r="K21" s="123">
        <v>6</v>
      </c>
      <c r="L21" s="123"/>
      <c r="M21" s="123"/>
      <c r="N21" s="123"/>
    </row>
    <row r="22" spans="1:14" ht="20.100000000000001" customHeight="1">
      <c r="A22" s="122"/>
      <c r="B22" s="123"/>
      <c r="C22" s="123"/>
      <c r="D22" s="124" t="s">
        <v>301</v>
      </c>
      <c r="E22" s="124"/>
      <c r="F22" s="124"/>
      <c r="G22" s="2" t="s">
        <v>191</v>
      </c>
      <c r="H22" s="56" t="s">
        <v>191</v>
      </c>
      <c r="I22" s="123">
        <v>5</v>
      </c>
      <c r="J22" s="123"/>
      <c r="K22" s="123">
        <v>5</v>
      </c>
      <c r="L22" s="123"/>
      <c r="M22" s="123"/>
      <c r="N22" s="123"/>
    </row>
    <row r="23" spans="1:14" ht="20.100000000000001" customHeight="1">
      <c r="A23" s="122"/>
      <c r="B23" s="123"/>
      <c r="C23" s="123"/>
      <c r="D23" s="124" t="s">
        <v>302</v>
      </c>
      <c r="E23" s="124"/>
      <c r="F23" s="124"/>
      <c r="G23" s="2" t="s">
        <v>192</v>
      </c>
      <c r="H23" s="56" t="s">
        <v>192</v>
      </c>
      <c r="I23" s="123">
        <v>6</v>
      </c>
      <c r="J23" s="123"/>
      <c r="K23" s="123">
        <v>6</v>
      </c>
      <c r="L23" s="123"/>
      <c r="M23" s="123"/>
      <c r="N23" s="123"/>
    </row>
    <row r="24" spans="1:14" ht="20.100000000000001" customHeight="1">
      <c r="A24" s="122"/>
      <c r="B24" s="76" t="s">
        <v>108</v>
      </c>
      <c r="C24" s="76" t="s">
        <v>109</v>
      </c>
      <c r="D24" s="124" t="s">
        <v>255</v>
      </c>
      <c r="E24" s="124"/>
      <c r="F24" s="124"/>
      <c r="G24" s="2" t="s">
        <v>189</v>
      </c>
      <c r="H24" s="53">
        <v>1</v>
      </c>
      <c r="I24" s="123">
        <v>10</v>
      </c>
      <c r="J24" s="123"/>
      <c r="K24" s="123">
        <v>10</v>
      </c>
      <c r="L24" s="123"/>
      <c r="M24" s="123"/>
      <c r="N24" s="123"/>
    </row>
    <row r="25" spans="1:14" ht="20.100000000000001" customHeight="1">
      <c r="A25" s="128" t="s">
        <v>110</v>
      </c>
      <c r="B25" s="128"/>
      <c r="C25" s="128"/>
      <c r="D25" s="128"/>
      <c r="E25" s="128"/>
      <c r="F25" s="128"/>
      <c r="G25" s="128"/>
      <c r="H25" s="128"/>
      <c r="I25" s="128">
        <v>100</v>
      </c>
      <c r="J25" s="128"/>
      <c r="K25" s="128">
        <v>93.94</v>
      </c>
      <c r="L25" s="128"/>
      <c r="M25" s="129"/>
      <c r="N25" s="129"/>
    </row>
    <row r="26" spans="1:14">
      <c r="A26" s="3" t="s">
        <v>111</v>
      </c>
      <c r="B26" s="130" t="s">
        <v>112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2"/>
    </row>
    <row r="27" spans="1:14">
      <c r="A27" s="127" t="s">
        <v>113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4" ht="51.95" customHeight="1">
      <c r="A28" s="127" t="s">
        <v>114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 ht="41.1" customHeight="1">
      <c r="A29" s="127" t="s">
        <v>115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</row>
    <row r="30" spans="1:14" ht="15.95" customHeight="1"/>
  </sheetData>
  <mergeCells count="108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E4:E5"/>
    <mergeCell ref="N4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K21:L21"/>
    <mergeCell ref="M21:N21"/>
    <mergeCell ref="D22:F2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P2:P7"/>
    <mergeCell ref="A4:B9"/>
    <mergeCell ref="C4:D5"/>
    <mergeCell ref="F4:G5"/>
    <mergeCell ref="H4:I5"/>
    <mergeCell ref="J4:K5"/>
    <mergeCell ref="L4:M5"/>
    <mergeCell ref="A10:A11"/>
    <mergeCell ref="A29:N29"/>
    <mergeCell ref="I25:J25"/>
    <mergeCell ref="K25:L25"/>
    <mergeCell ref="M25:N25"/>
    <mergeCell ref="B26:N26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A27:N27"/>
    <mergeCell ref="A28:N28"/>
    <mergeCell ref="D23:F23"/>
    <mergeCell ref="I23:J23"/>
    <mergeCell ref="K23:L23"/>
    <mergeCell ref="M23:N23"/>
    <mergeCell ref="D24:F24"/>
    <mergeCell ref="I24:J24"/>
    <mergeCell ref="K24:L24"/>
    <mergeCell ref="M24:N24"/>
    <mergeCell ref="A12:A24"/>
    <mergeCell ref="B13:B18"/>
    <mergeCell ref="B19:B23"/>
    <mergeCell ref="C13:C14"/>
    <mergeCell ref="C15:C16"/>
    <mergeCell ref="C19:C20"/>
    <mergeCell ref="I22:J22"/>
    <mergeCell ref="K22:L22"/>
    <mergeCell ref="M22:N22"/>
    <mergeCell ref="M20:N20"/>
    <mergeCell ref="C21:C23"/>
    <mergeCell ref="A25:H25"/>
    <mergeCell ref="D21:F21"/>
    <mergeCell ref="I21:J21"/>
  </mergeCells>
  <phoneticPr fontId="24" type="noConversion"/>
  <pageMargins left="0.75" right="0.75" top="1" bottom="1" header="0.5" footer="0.5"/>
  <pageSetup paperSize="9" scale="85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P2" sqref="P2:P7"/>
    </sheetView>
  </sheetViews>
  <sheetFormatPr defaultColWidth="9" defaultRowHeight="13.5"/>
  <cols>
    <col min="1" max="1" width="5.25" customWidth="1"/>
    <col min="3" max="3" width="9.6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  <col min="16" max="16" width="94.5" customWidth="1"/>
  </cols>
  <sheetData>
    <row r="1" spans="1:16" ht="42" customHeight="1">
      <c r="A1" s="138" t="s">
        <v>137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222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120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46">
        <v>205.97725</v>
      </c>
      <c r="F6" s="120">
        <v>205.98</v>
      </c>
      <c r="G6" s="121"/>
      <c r="H6" s="119">
        <v>0</v>
      </c>
      <c r="I6" s="119"/>
      <c r="J6" s="119">
        <v>10</v>
      </c>
      <c r="K6" s="119"/>
      <c r="L6" s="119">
        <v>0</v>
      </c>
      <c r="M6" s="119"/>
      <c r="N6" s="1"/>
      <c r="P6" s="118"/>
    </row>
    <row r="7" spans="1:16" ht="15" customHeight="1">
      <c r="A7" s="119"/>
      <c r="B7" s="119"/>
      <c r="C7" s="119" t="s">
        <v>96</v>
      </c>
      <c r="D7" s="119"/>
      <c r="E7" s="46">
        <v>205.98</v>
      </c>
      <c r="F7" s="120">
        <v>205.98</v>
      </c>
      <c r="G7" s="121"/>
      <c r="H7" s="119">
        <v>0</v>
      </c>
      <c r="I7" s="119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46"/>
      <c r="F8" s="120"/>
      <c r="G8" s="121"/>
      <c r="H8" s="119">
        <v>0</v>
      </c>
      <c r="I8" s="119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42" customHeight="1">
      <c r="A11" s="119"/>
      <c r="B11" s="119" t="s">
        <v>122</v>
      </c>
      <c r="C11" s="119"/>
      <c r="D11" s="119"/>
      <c r="E11" s="119"/>
      <c r="F11" s="119"/>
      <c r="G11" s="119"/>
      <c r="H11" s="119" t="s">
        <v>123</v>
      </c>
      <c r="I11" s="119"/>
      <c r="J11" s="119"/>
      <c r="K11" s="119"/>
      <c r="L11" s="119"/>
      <c r="M11" s="119"/>
      <c r="N11" s="119"/>
    </row>
    <row r="12" spans="1:16" ht="18.95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76" t="s">
        <v>102</v>
      </c>
      <c r="D13" s="124" t="s">
        <v>286</v>
      </c>
      <c r="E13" s="124"/>
      <c r="F13" s="124"/>
      <c r="G13" s="2" t="s">
        <v>133</v>
      </c>
      <c r="H13" s="2"/>
      <c r="I13" s="123">
        <v>10</v>
      </c>
      <c r="J13" s="123"/>
      <c r="K13" s="123"/>
      <c r="L13" s="123"/>
      <c r="M13" s="123" t="s">
        <v>195</v>
      </c>
      <c r="N13" s="123"/>
    </row>
    <row r="14" spans="1:16" ht="20.100000000000001" customHeight="1">
      <c r="A14" s="122"/>
      <c r="B14" s="123"/>
      <c r="C14" s="123" t="s">
        <v>103</v>
      </c>
      <c r="D14" s="124" t="s">
        <v>287</v>
      </c>
      <c r="E14" s="124"/>
      <c r="F14" s="124"/>
      <c r="G14" s="2" t="s">
        <v>134</v>
      </c>
      <c r="H14" s="2"/>
      <c r="I14" s="123">
        <v>5</v>
      </c>
      <c r="J14" s="123"/>
      <c r="K14" s="123"/>
      <c r="L14" s="123"/>
      <c r="M14" s="123"/>
      <c r="N14" s="123"/>
    </row>
    <row r="15" spans="1:16" ht="20.100000000000001" customHeight="1">
      <c r="A15" s="122"/>
      <c r="B15" s="123"/>
      <c r="C15" s="123"/>
      <c r="D15" s="124" t="s">
        <v>288</v>
      </c>
      <c r="E15" s="124"/>
      <c r="F15" s="124"/>
      <c r="G15" s="2" t="s">
        <v>135</v>
      </c>
      <c r="H15" s="2"/>
      <c r="I15" s="123">
        <v>10</v>
      </c>
      <c r="J15" s="123"/>
      <c r="K15" s="123"/>
      <c r="L15" s="123"/>
      <c r="M15" s="123"/>
      <c r="N15" s="123"/>
    </row>
    <row r="16" spans="1:16" ht="20.100000000000001" customHeight="1">
      <c r="A16" s="122"/>
      <c r="B16" s="123"/>
      <c r="C16" s="123" t="s">
        <v>104</v>
      </c>
      <c r="D16" s="124" t="s">
        <v>289</v>
      </c>
      <c r="E16" s="124"/>
      <c r="F16" s="124"/>
      <c r="G16" s="2" t="s">
        <v>126</v>
      </c>
      <c r="H16" s="2"/>
      <c r="I16" s="123">
        <v>10</v>
      </c>
      <c r="J16" s="123"/>
      <c r="K16" s="123"/>
      <c r="L16" s="123"/>
      <c r="M16" s="123"/>
      <c r="N16" s="123"/>
    </row>
    <row r="17" spans="1:14" ht="20.100000000000001" customHeight="1">
      <c r="A17" s="122"/>
      <c r="B17" s="123"/>
      <c r="C17" s="123"/>
      <c r="D17" s="124" t="s">
        <v>290</v>
      </c>
      <c r="E17" s="124"/>
      <c r="F17" s="124"/>
      <c r="G17" s="2" t="s">
        <v>127</v>
      </c>
      <c r="H17" s="2"/>
      <c r="I17" s="123">
        <v>5</v>
      </c>
      <c r="J17" s="123"/>
      <c r="K17" s="123"/>
      <c r="L17" s="123"/>
      <c r="M17" s="123"/>
      <c r="N17" s="123"/>
    </row>
    <row r="18" spans="1:14" ht="20.100000000000001" customHeight="1">
      <c r="A18" s="122"/>
      <c r="B18" s="123"/>
      <c r="C18" s="76" t="s">
        <v>105</v>
      </c>
      <c r="D18" s="124" t="s">
        <v>291</v>
      </c>
      <c r="E18" s="124"/>
      <c r="F18" s="124"/>
      <c r="G18" s="2" t="s">
        <v>128</v>
      </c>
      <c r="H18" s="2"/>
      <c r="I18" s="123">
        <v>10</v>
      </c>
      <c r="J18" s="123"/>
      <c r="K18" s="123"/>
      <c r="L18" s="123"/>
      <c r="M18" s="123"/>
      <c r="N18" s="123"/>
    </row>
    <row r="19" spans="1:14" ht="20.100000000000001" customHeight="1">
      <c r="A19" s="122"/>
      <c r="B19" s="123" t="s">
        <v>106</v>
      </c>
      <c r="C19" s="123" t="s">
        <v>45</v>
      </c>
      <c r="D19" s="124" t="s">
        <v>292</v>
      </c>
      <c r="E19" s="124"/>
      <c r="F19" s="124"/>
      <c r="G19" s="48" t="s">
        <v>132</v>
      </c>
      <c r="H19" s="2"/>
      <c r="I19" s="123">
        <v>10</v>
      </c>
      <c r="J19" s="123"/>
      <c r="K19" s="123"/>
      <c r="L19" s="123"/>
      <c r="M19" s="123"/>
      <c r="N19" s="123"/>
    </row>
    <row r="20" spans="1:14" ht="20.100000000000001" customHeight="1">
      <c r="A20" s="122"/>
      <c r="B20" s="123"/>
      <c r="C20" s="123"/>
      <c r="D20" s="124" t="s">
        <v>293</v>
      </c>
      <c r="E20" s="124"/>
      <c r="F20" s="124"/>
      <c r="G20" s="2" t="s">
        <v>136</v>
      </c>
      <c r="H20" s="2"/>
      <c r="I20" s="123">
        <v>8</v>
      </c>
      <c r="J20" s="123"/>
      <c r="K20" s="123"/>
      <c r="L20" s="123"/>
      <c r="M20" s="123"/>
      <c r="N20" s="123"/>
    </row>
    <row r="21" spans="1:14" ht="20.100000000000001" customHeight="1">
      <c r="A21" s="122"/>
      <c r="B21" s="123"/>
      <c r="C21" s="76" t="s">
        <v>46</v>
      </c>
      <c r="D21" s="124" t="s">
        <v>303</v>
      </c>
      <c r="E21" s="124"/>
      <c r="F21" s="124"/>
      <c r="G21" s="2" t="s">
        <v>130</v>
      </c>
      <c r="H21" s="2"/>
      <c r="I21" s="123">
        <v>5</v>
      </c>
      <c r="J21" s="123"/>
      <c r="K21" s="123"/>
      <c r="L21" s="123"/>
      <c r="M21" s="123"/>
      <c r="N21" s="123"/>
    </row>
    <row r="22" spans="1:14" ht="20.100000000000001" customHeight="1">
      <c r="A22" s="122"/>
      <c r="B22" s="123"/>
      <c r="C22" s="76" t="s">
        <v>47</v>
      </c>
      <c r="D22" s="124" t="s">
        <v>254</v>
      </c>
      <c r="E22" s="124"/>
      <c r="F22" s="124"/>
      <c r="G22" s="2" t="s">
        <v>129</v>
      </c>
      <c r="H22" s="2"/>
      <c r="I22" s="123">
        <v>7</v>
      </c>
      <c r="J22" s="123"/>
      <c r="K22" s="123"/>
      <c r="L22" s="123"/>
      <c r="M22" s="123"/>
      <c r="N22" s="123"/>
    </row>
    <row r="23" spans="1:14" ht="38.25" customHeight="1">
      <c r="A23" s="122"/>
      <c r="B23" s="76" t="s">
        <v>108</v>
      </c>
      <c r="C23" s="76" t="s">
        <v>109</v>
      </c>
      <c r="D23" s="124" t="s">
        <v>304</v>
      </c>
      <c r="E23" s="124"/>
      <c r="F23" s="124"/>
      <c r="G23" s="2" t="s">
        <v>131</v>
      </c>
      <c r="H23" s="2"/>
      <c r="I23" s="123">
        <v>10</v>
      </c>
      <c r="J23" s="123"/>
      <c r="K23" s="123"/>
      <c r="L23" s="123"/>
      <c r="M23" s="123"/>
      <c r="N23" s="123"/>
    </row>
    <row r="24" spans="1:14" ht="20.100000000000001" customHeight="1">
      <c r="A24" s="128" t="s">
        <v>110</v>
      </c>
      <c r="B24" s="128"/>
      <c r="C24" s="128"/>
      <c r="D24" s="128"/>
      <c r="E24" s="128"/>
      <c r="F24" s="128"/>
      <c r="G24" s="128"/>
      <c r="H24" s="128"/>
      <c r="I24" s="128">
        <v>100</v>
      </c>
      <c r="J24" s="128"/>
      <c r="K24" s="128"/>
      <c r="L24" s="128"/>
      <c r="M24" s="129"/>
      <c r="N24" s="129"/>
    </row>
    <row r="25" spans="1:14">
      <c r="A25" s="3" t="s">
        <v>111</v>
      </c>
      <c r="B25" s="130" t="s">
        <v>112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2"/>
    </row>
    <row r="26" spans="1:14">
      <c r="A26" s="127" t="s">
        <v>113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</row>
    <row r="27" spans="1:14" ht="51.95" customHeight="1">
      <c r="A27" s="127" t="s">
        <v>114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4" ht="41.1" customHeight="1">
      <c r="A28" s="127" t="s">
        <v>115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 ht="15.95" customHeight="1"/>
  </sheetData>
  <mergeCells count="103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E4:E5"/>
    <mergeCell ref="N4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K21:L21"/>
    <mergeCell ref="M21:N21"/>
    <mergeCell ref="D22:F22"/>
    <mergeCell ref="I22:J22"/>
    <mergeCell ref="K22:L22"/>
    <mergeCell ref="M22:N22"/>
    <mergeCell ref="A28:N28"/>
    <mergeCell ref="K24:L24"/>
    <mergeCell ref="M24:N24"/>
    <mergeCell ref="B25:N25"/>
    <mergeCell ref="P2:P7"/>
    <mergeCell ref="A4:B9"/>
    <mergeCell ref="C4:D5"/>
    <mergeCell ref="F4:G5"/>
    <mergeCell ref="H4:I5"/>
    <mergeCell ref="J4:K5"/>
    <mergeCell ref="L4:M5"/>
    <mergeCell ref="A26:N26"/>
    <mergeCell ref="A27:N27"/>
    <mergeCell ref="D23:F23"/>
    <mergeCell ref="I23:J23"/>
    <mergeCell ref="K23:L23"/>
    <mergeCell ref="M23:N23"/>
    <mergeCell ref="A10:A11"/>
    <mergeCell ref="A12:A23"/>
    <mergeCell ref="B13:B18"/>
    <mergeCell ref="B19:B22"/>
    <mergeCell ref="C14:C15"/>
    <mergeCell ref="C16:C17"/>
    <mergeCell ref="C19:C20"/>
    <mergeCell ref="A24:H24"/>
    <mergeCell ref="I24:J24"/>
    <mergeCell ref="D21:F21"/>
    <mergeCell ref="I21:J21"/>
  </mergeCells>
  <phoneticPr fontId="24" type="noConversion"/>
  <pageMargins left="0.75" right="0.75" top="1" bottom="1" header="0.5" footer="0.5"/>
  <pageSetup paperSize="9" scale="8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P23" sqref="P23"/>
    </sheetView>
  </sheetViews>
  <sheetFormatPr defaultColWidth="9" defaultRowHeight="13.5"/>
  <cols>
    <col min="1" max="1" width="5.25" customWidth="1"/>
    <col min="3" max="3" width="11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4.5" customWidth="1"/>
    <col min="16" max="16" width="94.5" customWidth="1"/>
  </cols>
  <sheetData>
    <row r="1" spans="1:16" ht="42" customHeight="1">
      <c r="A1" s="138" t="s">
        <v>124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15" customHeight="1">
      <c r="A2" s="119" t="s">
        <v>68</v>
      </c>
      <c r="B2" s="119"/>
      <c r="C2" s="119" t="s">
        <v>224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P2" s="118" t="s">
        <v>121</v>
      </c>
    </row>
    <row r="3" spans="1:16" ht="15" customHeight="1">
      <c r="A3" s="119" t="s">
        <v>69</v>
      </c>
      <c r="B3" s="119"/>
      <c r="C3" s="119" t="s">
        <v>90</v>
      </c>
      <c r="D3" s="119"/>
      <c r="E3" s="119"/>
      <c r="F3" s="119"/>
      <c r="G3" s="119"/>
      <c r="H3" s="119" t="s">
        <v>91</v>
      </c>
      <c r="I3" s="119"/>
      <c r="J3" s="119"/>
      <c r="K3" s="119"/>
      <c r="L3" s="119"/>
      <c r="M3" s="119"/>
      <c r="N3" s="119"/>
      <c r="P3" s="118"/>
    </row>
    <row r="4" spans="1:16" ht="15" customHeight="1">
      <c r="A4" s="119" t="s">
        <v>70</v>
      </c>
      <c r="B4" s="119"/>
      <c r="C4" s="119"/>
      <c r="D4" s="119"/>
      <c r="E4" s="119" t="s">
        <v>8</v>
      </c>
      <c r="F4" s="119" t="s">
        <v>92</v>
      </c>
      <c r="G4" s="119"/>
      <c r="H4" s="119" t="s">
        <v>93</v>
      </c>
      <c r="I4" s="119"/>
      <c r="J4" s="119" t="s">
        <v>12</v>
      </c>
      <c r="K4" s="119"/>
      <c r="L4" s="119" t="s">
        <v>94</v>
      </c>
      <c r="M4" s="119"/>
      <c r="N4" s="119" t="s">
        <v>13</v>
      </c>
      <c r="P4" s="118"/>
    </row>
    <row r="5" spans="1:16" ht="1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P5" s="118"/>
    </row>
    <row r="6" spans="1:16" ht="15" customHeight="1">
      <c r="A6" s="119"/>
      <c r="B6" s="119"/>
      <c r="C6" s="136" t="s">
        <v>95</v>
      </c>
      <c r="D6" s="136"/>
      <c r="E6" s="45">
        <f>E7+E8</f>
        <v>409.06</v>
      </c>
      <c r="F6" s="140">
        <v>409.05709999999999</v>
      </c>
      <c r="G6" s="140"/>
      <c r="H6" s="119">
        <v>144.01</v>
      </c>
      <c r="I6" s="119"/>
      <c r="J6" s="119">
        <v>10</v>
      </c>
      <c r="K6" s="119"/>
      <c r="L6" s="137">
        <v>0.35210000000000002</v>
      </c>
      <c r="M6" s="119"/>
      <c r="N6" s="1">
        <v>3.52</v>
      </c>
      <c r="P6" s="118"/>
    </row>
    <row r="7" spans="1:16" ht="15" customHeight="1">
      <c r="A7" s="119"/>
      <c r="B7" s="119"/>
      <c r="C7" s="119" t="s">
        <v>96</v>
      </c>
      <c r="D7" s="119"/>
      <c r="E7" s="45">
        <v>268.06</v>
      </c>
      <c r="F7" s="140">
        <f>196.28+71.78</f>
        <v>268.06</v>
      </c>
      <c r="G7" s="140"/>
      <c r="H7" s="119">
        <v>3.01</v>
      </c>
      <c r="I7" s="119"/>
      <c r="J7" s="119" t="s">
        <v>16</v>
      </c>
      <c r="K7" s="119"/>
      <c r="L7" s="119"/>
      <c r="M7" s="119"/>
      <c r="N7" s="1" t="s">
        <v>16</v>
      </c>
      <c r="P7" s="118"/>
    </row>
    <row r="8" spans="1:16" ht="15" customHeight="1">
      <c r="A8" s="119"/>
      <c r="B8" s="119"/>
      <c r="C8" s="119" t="s">
        <v>97</v>
      </c>
      <c r="D8" s="119"/>
      <c r="E8" s="45">
        <v>141</v>
      </c>
      <c r="F8" s="140">
        <f>212.7771-71.78</f>
        <v>140.99709999999999</v>
      </c>
      <c r="G8" s="140"/>
      <c r="H8" s="119">
        <v>141</v>
      </c>
      <c r="I8" s="119"/>
      <c r="J8" s="119" t="s">
        <v>16</v>
      </c>
      <c r="K8" s="119"/>
      <c r="L8" s="119"/>
      <c r="M8" s="119"/>
      <c r="N8" s="1" t="s">
        <v>16</v>
      </c>
    </row>
    <row r="9" spans="1:16" ht="15" customHeight="1">
      <c r="A9" s="119"/>
      <c r="B9" s="119"/>
      <c r="C9" s="119" t="s">
        <v>78</v>
      </c>
      <c r="D9" s="119"/>
      <c r="E9" s="1"/>
      <c r="F9" s="119"/>
      <c r="G9" s="119"/>
      <c r="H9" s="119"/>
      <c r="I9" s="119"/>
      <c r="J9" s="119" t="s">
        <v>16</v>
      </c>
      <c r="K9" s="119"/>
      <c r="L9" s="119"/>
      <c r="M9" s="119"/>
      <c r="N9" s="1" t="s">
        <v>16</v>
      </c>
    </row>
    <row r="10" spans="1:16" ht="15" customHeight="1">
      <c r="A10" s="119" t="s">
        <v>98</v>
      </c>
      <c r="B10" s="119" t="s">
        <v>19</v>
      </c>
      <c r="C10" s="119"/>
      <c r="D10" s="119"/>
      <c r="E10" s="119"/>
      <c r="F10" s="119"/>
      <c r="G10" s="119"/>
      <c r="H10" s="119" t="s">
        <v>99</v>
      </c>
      <c r="I10" s="119"/>
      <c r="J10" s="119"/>
      <c r="K10" s="119"/>
      <c r="L10" s="119"/>
      <c r="M10" s="119"/>
      <c r="N10" s="119"/>
    </row>
    <row r="11" spans="1:16" ht="42" customHeight="1">
      <c r="A11" s="119"/>
      <c r="B11" s="133" t="s">
        <v>167</v>
      </c>
      <c r="C11" s="134"/>
      <c r="D11" s="134"/>
      <c r="E11" s="134"/>
      <c r="F11" s="134"/>
      <c r="G11" s="135"/>
      <c r="H11" s="133" t="s">
        <v>168</v>
      </c>
      <c r="I11" s="134"/>
      <c r="J11" s="134"/>
      <c r="K11" s="134"/>
      <c r="L11" s="134"/>
      <c r="M11" s="134"/>
      <c r="N11" s="135"/>
    </row>
    <row r="12" spans="1:16" ht="20.100000000000001" customHeight="1">
      <c r="A12" s="122" t="s">
        <v>100</v>
      </c>
      <c r="B12" s="2" t="s">
        <v>22</v>
      </c>
      <c r="C12" s="2" t="s">
        <v>23</v>
      </c>
      <c r="D12" s="123" t="s">
        <v>24</v>
      </c>
      <c r="E12" s="123"/>
      <c r="F12" s="123"/>
      <c r="G12" s="2" t="s">
        <v>25</v>
      </c>
      <c r="H12" s="2" t="s">
        <v>26</v>
      </c>
      <c r="I12" s="123" t="s">
        <v>12</v>
      </c>
      <c r="J12" s="123"/>
      <c r="K12" s="123" t="s">
        <v>13</v>
      </c>
      <c r="L12" s="123"/>
      <c r="M12" s="123" t="s">
        <v>27</v>
      </c>
      <c r="N12" s="123"/>
    </row>
    <row r="13" spans="1:16" ht="20.100000000000001" customHeight="1">
      <c r="A13" s="122"/>
      <c r="B13" s="123" t="s">
        <v>101</v>
      </c>
      <c r="C13" s="76" t="s">
        <v>102</v>
      </c>
      <c r="D13" s="124" t="s">
        <v>294</v>
      </c>
      <c r="E13" s="124"/>
      <c r="F13" s="124"/>
      <c r="G13" s="2" t="s">
        <v>169</v>
      </c>
      <c r="H13" s="2" t="s">
        <v>169</v>
      </c>
      <c r="I13" s="123">
        <v>15</v>
      </c>
      <c r="J13" s="123"/>
      <c r="K13" s="123">
        <v>15</v>
      </c>
      <c r="L13" s="123"/>
      <c r="M13" s="123" t="s">
        <v>194</v>
      </c>
      <c r="N13" s="123"/>
    </row>
    <row r="14" spans="1:16" ht="20.100000000000001" customHeight="1">
      <c r="A14" s="122"/>
      <c r="B14" s="123"/>
      <c r="C14" s="76" t="s">
        <v>103</v>
      </c>
      <c r="D14" s="124" t="s">
        <v>295</v>
      </c>
      <c r="E14" s="124"/>
      <c r="F14" s="124"/>
      <c r="G14" s="2" t="s">
        <v>125</v>
      </c>
      <c r="H14" s="51" t="s">
        <v>182</v>
      </c>
      <c r="I14" s="123">
        <v>15</v>
      </c>
      <c r="J14" s="123"/>
      <c r="K14" s="123">
        <v>15</v>
      </c>
      <c r="L14" s="123"/>
      <c r="M14" s="123"/>
      <c r="N14" s="123"/>
    </row>
    <row r="15" spans="1:16" ht="20.100000000000001" customHeight="1">
      <c r="A15" s="122"/>
      <c r="B15" s="123"/>
      <c r="C15" s="76" t="s">
        <v>104</v>
      </c>
      <c r="D15" s="124" t="s">
        <v>180</v>
      </c>
      <c r="E15" s="124"/>
      <c r="F15" s="124"/>
      <c r="G15" s="51" t="s">
        <v>146</v>
      </c>
      <c r="H15" s="51" t="s">
        <v>146</v>
      </c>
      <c r="I15" s="123">
        <v>10</v>
      </c>
      <c r="J15" s="123"/>
      <c r="K15" s="123">
        <v>10</v>
      </c>
      <c r="L15" s="123"/>
      <c r="M15" s="123"/>
      <c r="N15" s="123"/>
    </row>
    <row r="16" spans="1:16" ht="20.100000000000001" customHeight="1">
      <c r="A16" s="122"/>
      <c r="B16" s="123"/>
      <c r="C16" s="76" t="s">
        <v>105</v>
      </c>
      <c r="D16" s="124" t="s">
        <v>278</v>
      </c>
      <c r="E16" s="124"/>
      <c r="F16" s="124"/>
      <c r="G16" s="2" t="s">
        <v>138</v>
      </c>
      <c r="H16" s="2" t="s">
        <v>163</v>
      </c>
      <c r="I16" s="123">
        <v>10</v>
      </c>
      <c r="J16" s="123"/>
      <c r="K16" s="123">
        <v>10</v>
      </c>
      <c r="L16" s="123"/>
      <c r="M16" s="123"/>
      <c r="N16" s="123"/>
    </row>
    <row r="17" spans="1:14" ht="20.100000000000001" customHeight="1">
      <c r="A17" s="122"/>
      <c r="B17" s="123"/>
      <c r="C17" s="76" t="s">
        <v>46</v>
      </c>
      <c r="D17" s="124" t="s">
        <v>179</v>
      </c>
      <c r="E17" s="124"/>
      <c r="F17" s="124"/>
      <c r="G17" s="56" t="s">
        <v>146</v>
      </c>
      <c r="H17" s="56" t="s">
        <v>146</v>
      </c>
      <c r="I17" s="123">
        <v>6</v>
      </c>
      <c r="J17" s="123"/>
      <c r="K17" s="123">
        <v>6</v>
      </c>
      <c r="L17" s="123"/>
      <c r="M17" s="123"/>
      <c r="N17" s="123"/>
    </row>
    <row r="18" spans="1:14" ht="20.100000000000001" customHeight="1">
      <c r="A18" s="122"/>
      <c r="B18" s="123"/>
      <c r="C18" s="123" t="s">
        <v>47</v>
      </c>
      <c r="D18" s="124" t="s">
        <v>254</v>
      </c>
      <c r="E18" s="124"/>
      <c r="F18" s="124"/>
      <c r="G18" s="47" t="s">
        <v>140</v>
      </c>
      <c r="H18" s="47" t="s">
        <v>140</v>
      </c>
      <c r="I18" s="123">
        <v>5</v>
      </c>
      <c r="J18" s="123"/>
      <c r="K18" s="123">
        <v>5</v>
      </c>
      <c r="L18" s="123"/>
      <c r="M18" s="123"/>
      <c r="N18" s="123"/>
    </row>
    <row r="19" spans="1:14" ht="20.100000000000001" customHeight="1">
      <c r="A19" s="122"/>
      <c r="B19" s="123"/>
      <c r="C19" s="123"/>
      <c r="D19" s="124" t="s">
        <v>296</v>
      </c>
      <c r="E19" s="124"/>
      <c r="F19" s="124"/>
      <c r="G19" s="47" t="s">
        <v>139</v>
      </c>
      <c r="H19" s="47" t="s">
        <v>139</v>
      </c>
      <c r="I19" s="123">
        <v>5</v>
      </c>
      <c r="J19" s="123"/>
      <c r="K19" s="123">
        <v>5</v>
      </c>
      <c r="L19" s="123"/>
      <c r="M19" s="123"/>
      <c r="N19" s="123"/>
    </row>
    <row r="20" spans="1:14" ht="20.100000000000001" customHeight="1">
      <c r="A20" s="122"/>
      <c r="B20" s="123"/>
      <c r="C20" s="123" t="s">
        <v>107</v>
      </c>
      <c r="D20" s="124" t="s">
        <v>170</v>
      </c>
      <c r="E20" s="124"/>
      <c r="F20" s="124"/>
      <c r="G20" s="51" t="s">
        <v>173</v>
      </c>
      <c r="H20" s="47" t="s">
        <v>141</v>
      </c>
      <c r="I20" s="123">
        <v>4</v>
      </c>
      <c r="J20" s="123"/>
      <c r="K20" s="123">
        <v>4</v>
      </c>
      <c r="L20" s="123"/>
      <c r="M20" s="123"/>
      <c r="N20" s="123"/>
    </row>
    <row r="21" spans="1:14" ht="20.100000000000001" customHeight="1">
      <c r="A21" s="122"/>
      <c r="B21" s="123"/>
      <c r="C21" s="123"/>
      <c r="D21" s="124" t="s">
        <v>171</v>
      </c>
      <c r="E21" s="124"/>
      <c r="F21" s="124"/>
      <c r="G21" s="51" t="s">
        <v>175</v>
      </c>
      <c r="H21" s="51" t="s">
        <v>174</v>
      </c>
      <c r="I21" s="123">
        <v>5</v>
      </c>
      <c r="J21" s="123"/>
      <c r="K21" s="123">
        <v>5</v>
      </c>
      <c r="L21" s="123"/>
      <c r="M21" s="123"/>
      <c r="N21" s="123"/>
    </row>
    <row r="22" spans="1:14" ht="20.100000000000001" customHeight="1">
      <c r="A22" s="122"/>
      <c r="B22" s="123"/>
      <c r="C22" s="123"/>
      <c r="D22" s="124" t="s">
        <v>172</v>
      </c>
      <c r="E22" s="124"/>
      <c r="F22" s="124"/>
      <c r="G22" s="55" t="s">
        <v>176</v>
      </c>
      <c r="H22" s="51" t="s">
        <v>184</v>
      </c>
      <c r="I22" s="123">
        <v>5</v>
      </c>
      <c r="J22" s="123"/>
      <c r="K22" s="123">
        <v>5</v>
      </c>
      <c r="L22" s="123"/>
      <c r="M22" s="123"/>
      <c r="N22" s="123"/>
    </row>
    <row r="23" spans="1:14" ht="32.25" customHeight="1">
      <c r="A23" s="122"/>
      <c r="B23" s="76" t="s">
        <v>108</v>
      </c>
      <c r="C23" s="76" t="s">
        <v>109</v>
      </c>
      <c r="D23" s="124" t="s">
        <v>178</v>
      </c>
      <c r="E23" s="124"/>
      <c r="F23" s="124"/>
      <c r="G23" s="55" t="s">
        <v>177</v>
      </c>
      <c r="H23" s="53">
        <v>1</v>
      </c>
      <c r="I23" s="123">
        <v>10</v>
      </c>
      <c r="J23" s="123"/>
      <c r="K23" s="123">
        <v>10</v>
      </c>
      <c r="L23" s="123"/>
      <c r="M23" s="123"/>
      <c r="N23" s="123"/>
    </row>
    <row r="24" spans="1:14" ht="15" customHeight="1">
      <c r="A24" s="128" t="s">
        <v>110</v>
      </c>
      <c r="B24" s="128"/>
      <c r="C24" s="128"/>
      <c r="D24" s="128"/>
      <c r="E24" s="128"/>
      <c r="F24" s="128"/>
      <c r="G24" s="128"/>
      <c r="H24" s="128"/>
      <c r="I24" s="128">
        <v>100</v>
      </c>
      <c r="J24" s="128"/>
      <c r="K24" s="128">
        <v>93.52</v>
      </c>
      <c r="L24" s="128"/>
      <c r="M24" s="129"/>
      <c r="N24" s="129"/>
    </row>
    <row r="25" spans="1:14">
      <c r="A25" s="3" t="s">
        <v>111</v>
      </c>
      <c r="B25" s="130" t="s">
        <v>112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2"/>
    </row>
    <row r="26" spans="1:14">
      <c r="A26" s="127" t="s">
        <v>113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</row>
    <row r="27" spans="1:14" ht="51.95" customHeight="1">
      <c r="A27" s="127" t="s">
        <v>114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4" ht="41.1" customHeight="1">
      <c r="A28" s="127" t="s">
        <v>115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 ht="15.95" customHeight="1"/>
  </sheetData>
  <mergeCells count="102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E4:E5"/>
    <mergeCell ref="N4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D16:F16"/>
    <mergeCell ref="I16:J16"/>
    <mergeCell ref="K16:L16"/>
    <mergeCell ref="M16:N16"/>
    <mergeCell ref="D17:F17"/>
    <mergeCell ref="I17:J17"/>
    <mergeCell ref="K17:L17"/>
    <mergeCell ref="M17:N17"/>
    <mergeCell ref="A28:N28"/>
    <mergeCell ref="A10:A11"/>
    <mergeCell ref="A12:A23"/>
    <mergeCell ref="B13:B16"/>
    <mergeCell ref="B17:B22"/>
    <mergeCell ref="C18:C19"/>
    <mergeCell ref="C20:C22"/>
    <mergeCell ref="A24:H24"/>
    <mergeCell ref="I24:J24"/>
    <mergeCell ref="K24:L24"/>
    <mergeCell ref="M24:N24"/>
    <mergeCell ref="B25:N2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P2:P7"/>
    <mergeCell ref="A4:B9"/>
    <mergeCell ref="C4:D5"/>
    <mergeCell ref="F4:G5"/>
    <mergeCell ref="H4:I5"/>
    <mergeCell ref="J4:K5"/>
    <mergeCell ref="L4:M5"/>
    <mergeCell ref="A26:N26"/>
    <mergeCell ref="A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1:F21"/>
    <mergeCell ref="I21:J21"/>
    <mergeCell ref="K21:L21"/>
    <mergeCell ref="M21:N21"/>
    <mergeCell ref="I15:J15"/>
    <mergeCell ref="K15:L15"/>
    <mergeCell ref="M15:N15"/>
  </mergeCells>
  <phoneticPr fontId="24" type="noConversion"/>
  <pageMargins left="0.75" right="0.75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目录</vt:lpstr>
      <vt:lpstr>省级部门（单位）整体支出绩效自评表</vt:lpstr>
      <vt:lpstr>部门预算项目支出绩效自评结果汇总表</vt:lpstr>
      <vt:lpstr>省级部门预算项目支出绩效自评表（成品油税费改革用于养护工程）</vt:lpstr>
      <vt:lpstr>省级部门预算项目支出绩效自评表（日常养护维修）</vt:lpstr>
      <vt:lpstr>省级部门预算项目支出绩效自评表（政府收费公路养护、修缮及其他)</vt:lpstr>
      <vt:lpstr>省级部门预算项目支出绩效自评表（一般债券项目)</vt:lpstr>
      <vt:lpstr>省级部门预算项目支出绩效自评表（车购税)</vt:lpstr>
      <vt:lpstr>省级部门预算项目支出绩效自评表（非税收入返还)</vt:lpstr>
      <vt:lpstr>省级部门预算项目支出绩效自评表（路产赔补偿费返还)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陆仁德</cp:lastModifiedBy>
  <cp:lastPrinted>2022-02-23T06:20:49Z</cp:lastPrinted>
  <dcterms:created xsi:type="dcterms:W3CDTF">2018-12-06T00:45:00Z</dcterms:created>
  <dcterms:modified xsi:type="dcterms:W3CDTF">2022-03-21T07:19:34Z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EC10343CE5C947109BD8E6EC2B0F9516</vt:lpwstr>
  </property>
</Properties>
</file>